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24226"/>
  <mc:AlternateContent xmlns:mc="http://schemas.openxmlformats.org/markup-compatibility/2006">
    <mc:Choice Requires="x15">
      <x15ac:absPath xmlns:x15ac="http://schemas.microsoft.com/office/spreadsheetml/2010/11/ac" url="S:\JAVNA NAROČILA\NAROČANJE, NAROČILA\VELIKA NAROČILA 4301\2025\4301-30-2025 Kanalizacija, vodovod in ČN  Podkraj – 2. faza\Za objavo\POPRAVEK 3.9.2025\"/>
    </mc:Choice>
  </mc:AlternateContent>
  <xr:revisionPtr revIDLastSave="0" documentId="8_{26FDB2AF-A8CC-45B5-81F2-4E354924C1D8}" xr6:coauthVersionLast="47" xr6:coauthVersionMax="47" xr10:uidLastSave="{00000000-0000-0000-0000-000000000000}"/>
  <bookViews>
    <workbookView xWindow="-28920" yWindow="-120" windowWidth="29040" windowHeight="15840" tabRatio="962" xr2:uid="{00000000-000D-0000-FFFF-FFFF00000000}"/>
  </bookViews>
  <sheets>
    <sheet name="REKAP" sheetId="69" r:id="rId1"/>
    <sheet name="REKAP_KANAL_VODOVOD" sheetId="2" r:id="rId2"/>
    <sheet name="kanal P1" sheetId="1" r:id="rId3"/>
    <sheet name="kanal P2" sheetId="50" r:id="rId4"/>
    <sheet name="kanal P2 vzhod" sheetId="51" r:id="rId5"/>
    <sheet name="kanal P3-tlačni" sheetId="52" r:id="rId6"/>
    <sheet name="Črpališče Č1" sheetId="60" r:id="rId7"/>
    <sheet name="kanal P4" sheetId="53" r:id="rId8"/>
    <sheet name="kanal P5" sheetId="54" r:id="rId9"/>
    <sheet name="kanal P6" sheetId="55" r:id="rId10"/>
    <sheet name="kanal P7" sheetId="56" r:id="rId11"/>
    <sheet name="kanal P8" sheetId="57" r:id="rId12"/>
    <sheet name="kanal P11" sheetId="58" r:id="rId13"/>
    <sheet name="vodovod PV1" sheetId="42" r:id="rId14"/>
    <sheet name="vodovod PV2" sheetId="43" r:id="rId15"/>
    <sheet name="vodovod PV3" sheetId="44" r:id="rId16"/>
    <sheet name="vodovod PV4" sheetId="45" r:id="rId17"/>
    <sheet name="vodovod PV5" sheetId="46" r:id="rId18"/>
    <sheet name="vodovod PV6" sheetId="47" r:id="rId19"/>
    <sheet name="vodovod PV7" sheetId="48" r:id="rId20"/>
    <sheet name="vodovod PV8" sheetId="49" r:id="rId21"/>
    <sheet name="ČRPALIŠČE" sheetId="61" r:id="rId22"/>
    <sheet name="NN_Č" sheetId="62" r:id="rId23"/>
    <sheet name="pilotna stena" sheetId="70" r:id="rId24"/>
    <sheet name="STROJNI_Č" sheetId="67" r:id="rId25"/>
    <sheet name="ČN_NN" sheetId="64" r:id="rId26"/>
    <sheet name="ČN_GRADB" sheetId="63" r:id="rId27"/>
    <sheet name="ČN_TEHN" sheetId="65" r:id="rId28"/>
    <sheet name="Zaščita" sheetId="72" r:id="rId29"/>
  </sheets>
  <calcPr calcId="191029"/>
</workbook>
</file>

<file path=xl/calcChain.xml><?xml version="1.0" encoding="utf-8"?>
<calcChain xmlns="http://schemas.openxmlformats.org/spreadsheetml/2006/main">
  <c r="G74" i="63" l="1"/>
  <c r="D35" i="1"/>
  <c r="F32" i="72"/>
  <c r="F34" i="72" s="1"/>
  <c r="F30" i="72"/>
  <c r="F25" i="72"/>
  <c r="F23" i="72"/>
  <c r="D21" i="72"/>
  <c r="F21" i="72" s="1"/>
  <c r="F19" i="72"/>
  <c r="F17" i="72"/>
  <c r="F15" i="72"/>
  <c r="F13" i="72"/>
  <c r="F11" i="72"/>
  <c r="F9" i="72"/>
  <c r="A9" i="72"/>
  <c r="A11" i="72" s="1"/>
  <c r="A13" i="72" s="1"/>
  <c r="A15" i="72" s="1"/>
  <c r="A17" i="72" s="1"/>
  <c r="A19" i="72" s="1"/>
  <c r="A21" i="72" s="1"/>
  <c r="A23" i="72" s="1"/>
  <c r="A25" i="72" s="1"/>
  <c r="A30" i="72" s="1"/>
  <c r="A32" i="72" s="1"/>
  <c r="F7" i="72"/>
  <c r="C11" i="69"/>
  <c r="C9" i="69"/>
  <c r="H135" i="64"/>
  <c r="H128" i="64"/>
  <c r="H127" i="64"/>
  <c r="H126" i="64"/>
  <c r="H125" i="64"/>
  <c r="H124" i="64"/>
  <c r="H118" i="64"/>
  <c r="H116" i="64"/>
  <c r="H115" i="64"/>
  <c r="H114" i="64"/>
  <c r="H113" i="64"/>
  <c r="H112" i="64"/>
  <c r="H111" i="64"/>
  <c r="H119" i="64" s="1"/>
  <c r="H110" i="64"/>
  <c r="H108" i="64"/>
  <c r="H105" i="64"/>
  <c r="H104" i="64"/>
  <c r="H103" i="64"/>
  <c r="H102" i="64"/>
  <c r="H101" i="64"/>
  <c r="H100" i="64"/>
  <c r="H99" i="64"/>
  <c r="H106" i="64" s="1"/>
  <c r="H98" i="64"/>
  <c r="H97" i="64"/>
  <c r="H123" i="64"/>
  <c r="H130" i="64" s="1"/>
  <c r="G337" i="63"/>
  <c r="G334" i="63"/>
  <c r="G331" i="63"/>
  <c r="G327" i="63"/>
  <c r="G323" i="63"/>
  <c r="G319" i="63"/>
  <c r="G315" i="63"/>
  <c r="G306" i="63"/>
  <c r="G303" i="63"/>
  <c r="G300" i="63"/>
  <c r="G297" i="63"/>
  <c r="G294" i="63"/>
  <c r="G340" i="63" s="1"/>
  <c r="G16" i="63" s="1"/>
  <c r="G282" i="63"/>
  <c r="G278" i="63"/>
  <c r="G274" i="63"/>
  <c r="G271" i="63"/>
  <c r="G266" i="63"/>
  <c r="G285" i="63" s="1"/>
  <c r="G15" i="63" s="1"/>
  <c r="G240" i="63"/>
  <c r="G237" i="63"/>
  <c r="G234" i="63"/>
  <c r="G231" i="63"/>
  <c r="G228" i="63"/>
  <c r="G225" i="63"/>
  <c r="G222" i="63"/>
  <c r="G219" i="63"/>
  <c r="G216" i="63"/>
  <c r="G213" i="63"/>
  <c r="G209" i="63"/>
  <c r="G205" i="63"/>
  <c r="G202" i="63"/>
  <c r="G198" i="63"/>
  <c r="G192" i="63"/>
  <c r="G171" i="63"/>
  <c r="G168" i="63"/>
  <c r="G163" i="63"/>
  <c r="G157" i="63"/>
  <c r="G174" i="63" s="1"/>
  <c r="G13" i="63" s="1"/>
  <c r="G150" i="63"/>
  <c r="G144" i="63"/>
  <c r="G140" i="63"/>
  <c r="G136" i="63"/>
  <c r="G105" i="63"/>
  <c r="G98" i="63"/>
  <c r="G92" i="63"/>
  <c r="E88" i="63"/>
  <c r="G88" i="63" s="1"/>
  <c r="G84" i="63"/>
  <c r="G81" i="63"/>
  <c r="G77" i="63"/>
  <c r="G72" i="63"/>
  <c r="G69" i="63"/>
  <c r="G46" i="63"/>
  <c r="G43" i="63"/>
  <c r="G39" i="63"/>
  <c r="G36" i="63"/>
  <c r="G33" i="63"/>
  <c r="G30" i="63"/>
  <c r="G49" i="63" s="1"/>
  <c r="G11" i="63" s="1"/>
  <c r="F97" i="65"/>
  <c r="F94" i="65"/>
  <c r="F91" i="65"/>
  <c r="F88" i="65"/>
  <c r="F78" i="65"/>
  <c r="F75" i="65"/>
  <c r="F72" i="65"/>
  <c r="F69" i="65"/>
  <c r="F66" i="65"/>
  <c r="F63" i="65"/>
  <c r="F60" i="65"/>
  <c r="F57" i="65"/>
  <c r="F54" i="65"/>
  <c r="B52" i="65"/>
  <c r="B56" i="65" s="1"/>
  <c r="B59" i="65" s="1"/>
  <c r="B62" i="65" s="1"/>
  <c r="B65" i="65" s="1"/>
  <c r="B68" i="65" s="1"/>
  <c r="B71" i="65" s="1"/>
  <c r="B74" i="65" s="1"/>
  <c r="B77" i="65" s="1"/>
  <c r="B80" i="65" s="1"/>
  <c r="B90" i="65" s="1"/>
  <c r="B93" i="65" s="1"/>
  <c r="B96" i="65" s="1"/>
  <c r="F50" i="65"/>
  <c r="B49" i="65"/>
  <c r="F47" i="65"/>
  <c r="F44" i="65"/>
  <c r="F37" i="65"/>
  <c r="F33" i="65"/>
  <c r="F29" i="65"/>
  <c r="F26" i="65"/>
  <c r="F22" i="65"/>
  <c r="F19" i="65"/>
  <c r="F16" i="65"/>
  <c r="F13" i="65"/>
  <c r="F9" i="65"/>
  <c r="F99" i="65" s="1"/>
  <c r="G108" i="63" l="1"/>
  <c r="G12" i="63" s="1"/>
  <c r="G243" i="63"/>
  <c r="G14" i="63" s="1"/>
  <c r="F26" i="72"/>
  <c r="F36" i="72" s="1"/>
  <c r="C12" i="69" s="1"/>
  <c r="H136" i="64"/>
  <c r="G17" i="63" l="1"/>
  <c r="G18" i="63" s="1"/>
  <c r="G20" i="63" s="1"/>
  <c r="C10" i="69" s="1"/>
  <c r="F41" i="60"/>
  <c r="C8" i="69"/>
  <c r="F38" i="67"/>
  <c r="F16" i="67"/>
  <c r="F9" i="67"/>
  <c r="F5" i="67"/>
  <c r="C7" i="69"/>
  <c r="C6" i="69"/>
  <c r="F25" i="67"/>
  <c r="F26" i="67"/>
  <c r="F27" i="67"/>
  <c r="F28" i="67"/>
  <c r="F29" i="67"/>
  <c r="F30" i="67"/>
  <c r="F31" i="67"/>
  <c r="F32" i="67"/>
  <c r="F37" i="67"/>
  <c r="F48" i="62"/>
  <c r="C5" i="69"/>
  <c r="C25" i="2"/>
  <c r="F29" i="62" l="1"/>
  <c r="F30" i="62"/>
  <c r="F31" i="62"/>
  <c r="F32" i="62"/>
  <c r="F33" i="62"/>
  <c r="F34" i="62"/>
  <c r="F35" i="62"/>
  <c r="F36" i="62"/>
  <c r="F37" i="62"/>
  <c r="F38" i="62"/>
  <c r="F39" i="62"/>
  <c r="F40" i="62"/>
  <c r="F41" i="62"/>
  <c r="F42" i="62"/>
  <c r="F43" i="62"/>
  <c r="F44" i="62"/>
  <c r="F45" i="62"/>
  <c r="F46" i="62"/>
  <c r="F4" i="62"/>
  <c r="F5" i="62"/>
  <c r="F6" i="62"/>
  <c r="F7" i="62"/>
  <c r="F8" i="62"/>
  <c r="F9" i="62"/>
  <c r="F10" i="62"/>
  <c r="F11" i="62"/>
  <c r="F12" i="62"/>
  <c r="F13" i="62"/>
  <c r="F14" i="62"/>
  <c r="F15" i="62"/>
  <c r="F16" i="62"/>
  <c r="F17" i="62"/>
  <c r="F18" i="62"/>
  <c r="F19" i="62"/>
  <c r="F20" i="62"/>
  <c r="F21" i="62"/>
  <c r="F22" i="62"/>
  <c r="F23" i="62"/>
  <c r="F28" i="62"/>
  <c r="F27" i="62"/>
  <c r="F26" i="62"/>
  <c r="F47" i="62" s="1"/>
  <c r="F3" i="62"/>
  <c r="F89" i="61"/>
  <c r="F88" i="61"/>
  <c r="F87" i="61"/>
  <c r="F90" i="61" s="1"/>
  <c r="A87" i="61"/>
  <c r="A88" i="61" s="1"/>
  <c r="A89" i="61" s="1"/>
  <c r="F86" i="61"/>
  <c r="F83" i="61"/>
  <c r="F82" i="61"/>
  <c r="F81" i="61"/>
  <c r="A81" i="61"/>
  <c r="A82" i="61" s="1"/>
  <c r="A83" i="61" s="1"/>
  <c r="F80" i="61"/>
  <c r="F76" i="61"/>
  <c r="F75" i="61"/>
  <c r="F74" i="61"/>
  <c r="F73" i="61"/>
  <c r="F72" i="61"/>
  <c r="F71" i="61"/>
  <c r="F70" i="61"/>
  <c r="A70" i="61"/>
  <c r="A71" i="61" s="1"/>
  <c r="A72" i="61" s="1"/>
  <c r="A73" i="61" s="1"/>
  <c r="A74" i="61" s="1"/>
  <c r="A75" i="61" s="1"/>
  <c r="A76" i="61" s="1"/>
  <c r="F69" i="61"/>
  <c r="F66" i="61"/>
  <c r="F65" i="61"/>
  <c r="A65" i="61"/>
  <c r="A66" i="61" s="1"/>
  <c r="F64" i="61"/>
  <c r="F61" i="61"/>
  <c r="F60" i="61"/>
  <c r="A60" i="61"/>
  <c r="A61" i="61" s="1"/>
  <c r="F59" i="61"/>
  <c r="F56" i="61"/>
  <c r="F55" i="61"/>
  <c r="F54" i="61"/>
  <c r="F53" i="61"/>
  <c r="F52" i="61"/>
  <c r="F51" i="61"/>
  <c r="F50" i="61"/>
  <c r="F48" i="61"/>
  <c r="F47" i="61"/>
  <c r="F46" i="61"/>
  <c r="F45" i="61"/>
  <c r="F44" i="61"/>
  <c r="F43" i="61"/>
  <c r="F42" i="61"/>
  <c r="F41" i="61"/>
  <c r="F40" i="61"/>
  <c r="F39" i="61"/>
  <c r="F38" i="61"/>
  <c r="F37" i="61"/>
  <c r="F36" i="61"/>
  <c r="F35" i="61"/>
  <c r="F34" i="61"/>
  <c r="F33" i="61"/>
  <c r="F32" i="61"/>
  <c r="F31" i="61"/>
  <c r="F30" i="61"/>
  <c r="F29" i="61"/>
  <c r="F28" i="61"/>
  <c r="F27" i="61"/>
  <c r="F26" i="61"/>
  <c r="F25" i="61"/>
  <c r="A25" i="61"/>
  <c r="A26" i="61" s="1"/>
  <c r="A27" i="61" s="1"/>
  <c r="A28" i="61" s="1"/>
  <c r="A29" i="61" s="1"/>
  <c r="A30" i="61" s="1"/>
  <c r="A31" i="61" s="1"/>
  <c r="A32" i="61" s="1"/>
  <c r="A33" i="61" s="1"/>
  <c r="A34" i="61" s="1"/>
  <c r="A35" i="61" s="1"/>
  <c r="A36" i="61" s="1"/>
  <c r="A37" i="61" s="1"/>
  <c r="A38" i="61" s="1"/>
  <c r="A39" i="61" s="1"/>
  <c r="A40" i="61" s="1"/>
  <c r="A41" i="61" s="1"/>
  <c r="A42" i="61" s="1"/>
  <c r="A43" i="61" s="1"/>
  <c r="A44" i="61" s="1"/>
  <c r="A45" i="61" s="1"/>
  <c r="A46" i="61" s="1"/>
  <c r="A47" i="61" s="1"/>
  <c r="A48" i="61" s="1"/>
  <c r="A50" i="61" s="1"/>
  <c r="A51" i="61" s="1"/>
  <c r="A52" i="61" s="1"/>
  <c r="A53" i="61" s="1"/>
  <c r="A54" i="61" s="1"/>
  <c r="A55" i="61" s="1"/>
  <c r="A56" i="61" s="1"/>
  <c r="F24" i="61"/>
  <c r="F20" i="61"/>
  <c r="F19" i="61"/>
  <c r="F18" i="61"/>
  <c r="F17" i="61"/>
  <c r="F16" i="61"/>
  <c r="A16" i="61"/>
  <c r="A17" i="61" s="1"/>
  <c r="A18" i="61" s="1"/>
  <c r="A19" i="61" s="1"/>
  <c r="A20" i="61" s="1"/>
  <c r="F15" i="61"/>
  <c r="F12" i="61"/>
  <c r="A12" i="61"/>
  <c r="F11" i="61"/>
  <c r="F8" i="61"/>
  <c r="F7" i="61"/>
  <c r="A7" i="61"/>
  <c r="A8" i="61" s="1"/>
  <c r="F6" i="61"/>
  <c r="F3" i="61"/>
  <c r="F4" i="61" s="1"/>
  <c r="F13" i="61" l="1"/>
  <c r="F9" i="61"/>
  <c r="F24" i="62"/>
  <c r="F57" i="61"/>
  <c r="F77" i="61"/>
  <c r="F21" i="61"/>
  <c r="F84" i="61"/>
  <c r="F67" i="61"/>
  <c r="F62" i="61"/>
  <c r="F91" i="61" l="1"/>
  <c r="F30" i="60"/>
  <c r="B43" i="60"/>
  <c r="F33" i="60"/>
  <c r="F20" i="60" l="1"/>
  <c r="F34" i="60"/>
  <c r="F32" i="60"/>
  <c r="F31" i="60"/>
  <c r="F29" i="60"/>
  <c r="F28" i="60"/>
  <c r="F27" i="60"/>
  <c r="F26" i="60"/>
  <c r="F25" i="60"/>
  <c r="F24" i="60"/>
  <c r="F23" i="60"/>
  <c r="F22" i="60"/>
  <c r="F21" i="60"/>
  <c r="F19" i="60"/>
  <c r="F13" i="60"/>
  <c r="F14" i="60" s="1"/>
  <c r="F35" i="60" l="1"/>
  <c r="F42" i="60"/>
  <c r="F43" i="60" l="1"/>
  <c r="C8" i="2" s="1"/>
  <c r="B65" i="58"/>
  <c r="F62" i="58"/>
  <c r="D61" i="58"/>
  <c r="F61" i="58" s="1"/>
  <c r="D60" i="58"/>
  <c r="F60" i="58" s="1"/>
  <c r="F59" i="58"/>
  <c r="F58" i="58"/>
  <c r="F54" i="58"/>
  <c r="F53" i="58"/>
  <c r="F52" i="58"/>
  <c r="F51" i="58"/>
  <c r="F50" i="58"/>
  <c r="D49" i="58"/>
  <c r="F49" i="58" s="1"/>
  <c r="F45" i="58"/>
  <c r="F44" i="58"/>
  <c r="F43" i="58"/>
  <c r="F42" i="58"/>
  <c r="F41" i="58"/>
  <c r="F40" i="58"/>
  <c r="F39" i="58"/>
  <c r="F38" i="58"/>
  <c r="F37" i="58"/>
  <c r="F36" i="58"/>
  <c r="F35" i="58"/>
  <c r="F34" i="58"/>
  <c r="F33" i="58"/>
  <c r="F29" i="58"/>
  <c r="D28" i="58"/>
  <c r="F28" i="58" s="1"/>
  <c r="F27" i="58"/>
  <c r="D27" i="58"/>
  <c r="D26" i="58"/>
  <c r="F26" i="58" s="1"/>
  <c r="F25" i="58"/>
  <c r="D25" i="58"/>
  <c r="F24" i="58"/>
  <c r="F23" i="58"/>
  <c r="D23" i="58"/>
  <c r="F22" i="58"/>
  <c r="F21" i="58"/>
  <c r="F20" i="58"/>
  <c r="F19" i="58"/>
  <c r="F18" i="58"/>
  <c r="F17" i="58"/>
  <c r="F16" i="58"/>
  <c r="F15" i="58"/>
  <c r="F10" i="58"/>
  <c r="F9" i="58"/>
  <c r="F8" i="58"/>
  <c r="F7" i="58"/>
  <c r="F6" i="58"/>
  <c r="F5" i="58"/>
  <c r="F4" i="58"/>
  <c r="F46" i="58" l="1"/>
  <c r="F30" i="58"/>
  <c r="F31" i="58" s="1"/>
  <c r="F12" i="58"/>
  <c r="F13" i="58" s="1"/>
  <c r="F63" i="58"/>
  <c r="F64" i="58" s="1"/>
  <c r="F55" i="58"/>
  <c r="F56" i="58" s="1"/>
  <c r="F47" i="58"/>
  <c r="B65" i="57"/>
  <c r="F62" i="57"/>
  <c r="D61" i="57"/>
  <c r="F61" i="57" s="1"/>
  <c r="F60" i="57"/>
  <c r="D60" i="57"/>
  <c r="F59" i="57"/>
  <c r="F58" i="57"/>
  <c r="F54" i="57"/>
  <c r="F53" i="57"/>
  <c r="F52" i="57"/>
  <c r="F51" i="57"/>
  <c r="F50" i="57"/>
  <c r="D49" i="57"/>
  <c r="F49" i="57" s="1"/>
  <c r="F45" i="57"/>
  <c r="F44" i="57"/>
  <c r="F43" i="57"/>
  <c r="F42" i="57"/>
  <c r="F41" i="57"/>
  <c r="F40" i="57"/>
  <c r="F39" i="57"/>
  <c r="F38" i="57"/>
  <c r="F37" i="57"/>
  <c r="F36" i="57"/>
  <c r="F35" i="57"/>
  <c r="F34" i="57"/>
  <c r="F33" i="57"/>
  <c r="F29" i="57"/>
  <c r="D28" i="57"/>
  <c r="F28" i="57" s="1"/>
  <c r="D27" i="57"/>
  <c r="F27" i="57" s="1"/>
  <c r="D26" i="57"/>
  <c r="F26" i="57" s="1"/>
  <c r="D25" i="57"/>
  <c r="F25" i="57" s="1"/>
  <c r="F24" i="57"/>
  <c r="D23" i="57"/>
  <c r="F23" i="57" s="1"/>
  <c r="F22" i="57"/>
  <c r="F21" i="57"/>
  <c r="F20" i="57"/>
  <c r="F19" i="57"/>
  <c r="F18" i="57"/>
  <c r="F17" i="57"/>
  <c r="F16" i="57"/>
  <c r="F15" i="57"/>
  <c r="F10" i="57"/>
  <c r="F9" i="57"/>
  <c r="F8" i="57"/>
  <c r="F7" i="57"/>
  <c r="F6" i="57"/>
  <c r="F5" i="57"/>
  <c r="F4" i="57"/>
  <c r="B65" i="56"/>
  <c r="F62" i="56"/>
  <c r="F61" i="56"/>
  <c r="F60" i="56"/>
  <c r="F59" i="56"/>
  <c r="F58" i="56"/>
  <c r="F54" i="56"/>
  <c r="F53" i="56"/>
  <c r="F52" i="56"/>
  <c r="F51" i="56"/>
  <c r="F50" i="56"/>
  <c r="D49" i="56"/>
  <c r="F49" i="56" s="1"/>
  <c r="F45" i="56"/>
  <c r="F44" i="56"/>
  <c r="F43" i="56"/>
  <c r="F42" i="56"/>
  <c r="F41" i="56"/>
  <c r="F40" i="56"/>
  <c r="F39" i="56"/>
  <c r="F38" i="56"/>
  <c r="F37" i="56"/>
  <c r="F36" i="56"/>
  <c r="F35" i="56"/>
  <c r="F34" i="56"/>
  <c r="F33" i="56"/>
  <c r="F29" i="56"/>
  <c r="D28" i="56"/>
  <c r="F28" i="56" s="1"/>
  <c r="D27" i="56"/>
  <c r="F27" i="56" s="1"/>
  <c r="D26" i="56"/>
  <c r="F26" i="56" s="1"/>
  <c r="D25" i="56"/>
  <c r="F25" i="56" s="1"/>
  <c r="F24" i="56"/>
  <c r="F23" i="56"/>
  <c r="D23" i="56"/>
  <c r="F22" i="56"/>
  <c r="D21" i="56"/>
  <c r="F21" i="56" s="1"/>
  <c r="F20" i="56"/>
  <c r="D19" i="56"/>
  <c r="F19" i="56" s="1"/>
  <c r="F18" i="56"/>
  <c r="D17" i="56"/>
  <c r="F17" i="56" s="1"/>
  <c r="F16" i="56"/>
  <c r="F15" i="56"/>
  <c r="F10" i="56"/>
  <c r="F9" i="56"/>
  <c r="F8" i="56"/>
  <c r="F7" i="56"/>
  <c r="F6" i="56"/>
  <c r="F5" i="56"/>
  <c r="F4" i="56"/>
  <c r="B65" i="55"/>
  <c r="F62" i="55"/>
  <c r="D61" i="55"/>
  <c r="F61" i="55" s="1"/>
  <c r="F60" i="55"/>
  <c r="D60" i="55"/>
  <c r="F59" i="55"/>
  <c r="F58" i="55"/>
  <c r="F54" i="55"/>
  <c r="F53" i="55"/>
  <c r="F52" i="55"/>
  <c r="F51" i="55"/>
  <c r="F50" i="55"/>
  <c r="D49" i="55"/>
  <c r="F49" i="55" s="1"/>
  <c r="F45" i="55"/>
  <c r="F44" i="55"/>
  <c r="F43" i="55"/>
  <c r="F42" i="55"/>
  <c r="F41" i="55"/>
  <c r="F40" i="55"/>
  <c r="F39" i="55"/>
  <c r="F38" i="55"/>
  <c r="F37" i="55"/>
  <c r="F36" i="55"/>
  <c r="F35" i="55"/>
  <c r="F34" i="55"/>
  <c r="F33" i="55"/>
  <c r="F29" i="55"/>
  <c r="D28" i="55"/>
  <c r="F28" i="55" s="1"/>
  <c r="D27" i="55"/>
  <c r="F27" i="55" s="1"/>
  <c r="D26" i="55"/>
  <c r="F26" i="55" s="1"/>
  <c r="D25" i="55"/>
  <c r="F25" i="55" s="1"/>
  <c r="F24" i="55"/>
  <c r="D23" i="55"/>
  <c r="F23" i="55" s="1"/>
  <c r="F22" i="55"/>
  <c r="D21" i="55"/>
  <c r="F21" i="55" s="1"/>
  <c r="F20" i="55"/>
  <c r="D19" i="55"/>
  <c r="F19" i="55" s="1"/>
  <c r="F18" i="55"/>
  <c r="D17" i="55"/>
  <c r="F17" i="55" s="1"/>
  <c r="F16" i="55"/>
  <c r="F15" i="55"/>
  <c r="F10" i="55"/>
  <c r="F9" i="55"/>
  <c r="F8" i="55"/>
  <c r="F7" i="55"/>
  <c r="F6" i="55"/>
  <c r="F5" i="55"/>
  <c r="F4" i="55"/>
  <c r="B65" i="54"/>
  <c r="F62" i="54"/>
  <c r="D61" i="54"/>
  <c r="F61" i="54" s="1"/>
  <c r="D60" i="54"/>
  <c r="F60" i="54" s="1"/>
  <c r="F59" i="54"/>
  <c r="F58" i="54"/>
  <c r="F54" i="54"/>
  <c r="F53" i="54"/>
  <c r="F52" i="54"/>
  <c r="F51" i="54"/>
  <c r="F50" i="54"/>
  <c r="D49" i="54"/>
  <c r="F49" i="54" s="1"/>
  <c r="F45" i="54"/>
  <c r="F44" i="54"/>
  <c r="F43" i="54"/>
  <c r="F42" i="54"/>
  <c r="F41" i="54"/>
  <c r="F40" i="54"/>
  <c r="F39" i="54"/>
  <c r="F38" i="54"/>
  <c r="F37" i="54"/>
  <c r="F36" i="54"/>
  <c r="F35" i="54"/>
  <c r="F34" i="54"/>
  <c r="F33" i="54"/>
  <c r="F29" i="54"/>
  <c r="D28" i="54"/>
  <c r="F28" i="54" s="1"/>
  <c r="D27" i="54"/>
  <c r="F27" i="54" s="1"/>
  <c r="D26" i="54"/>
  <c r="F26" i="54" s="1"/>
  <c r="D25" i="54"/>
  <c r="F25" i="54" s="1"/>
  <c r="F24" i="54"/>
  <c r="D23" i="54"/>
  <c r="F23" i="54" s="1"/>
  <c r="F22" i="54"/>
  <c r="D21" i="54"/>
  <c r="F21" i="54" s="1"/>
  <c r="F20" i="54"/>
  <c r="D19" i="54"/>
  <c r="F19" i="54" s="1"/>
  <c r="F18" i="54"/>
  <c r="D17" i="54"/>
  <c r="F17" i="54" s="1"/>
  <c r="F16" i="54"/>
  <c r="F15" i="54"/>
  <c r="F10" i="54"/>
  <c r="F9" i="54"/>
  <c r="F8" i="54"/>
  <c r="F7" i="54"/>
  <c r="F6" i="54"/>
  <c r="F5" i="54"/>
  <c r="F4" i="54"/>
  <c r="F63" i="55" l="1"/>
  <c r="F46" i="57"/>
  <c r="F46" i="56"/>
  <c r="F46" i="55"/>
  <c r="F47" i="55" s="1"/>
  <c r="F46" i="54"/>
  <c r="F47" i="54" s="1"/>
  <c r="F65" i="58"/>
  <c r="C14" i="2" s="1"/>
  <c r="F12" i="57"/>
  <c r="F13" i="57" s="1"/>
  <c r="F63" i="57"/>
  <c r="F64" i="57" s="1"/>
  <c r="F30" i="57"/>
  <c r="F31" i="57" s="1"/>
  <c r="F47" i="57"/>
  <c r="F55" i="57"/>
  <c r="F56" i="57" s="1"/>
  <c r="F63" i="56"/>
  <c r="F64" i="56" s="1"/>
  <c r="F30" i="56"/>
  <c r="F31" i="56" s="1"/>
  <c r="F47" i="56"/>
  <c r="F55" i="56"/>
  <c r="F56" i="56" s="1"/>
  <c r="F12" i="56"/>
  <c r="F13" i="56" s="1"/>
  <c r="F30" i="55"/>
  <c r="F31" i="55" s="1"/>
  <c r="F64" i="55"/>
  <c r="F55" i="55"/>
  <c r="F56" i="55" s="1"/>
  <c r="F12" i="55"/>
  <c r="F13" i="55" s="1"/>
  <c r="F63" i="54"/>
  <c r="F64" i="54" s="1"/>
  <c r="F12" i="54"/>
  <c r="F13" i="54" s="1"/>
  <c r="F30" i="54"/>
  <c r="F31" i="54" s="1"/>
  <c r="F55" i="54"/>
  <c r="F56" i="54" s="1"/>
  <c r="B65" i="53"/>
  <c r="F62" i="53"/>
  <c r="D61" i="53"/>
  <c r="F61" i="53" s="1"/>
  <c r="D60" i="53"/>
  <c r="F60" i="53" s="1"/>
  <c r="F59" i="53"/>
  <c r="F58" i="53"/>
  <c r="F54" i="53"/>
  <c r="F53" i="53"/>
  <c r="F52" i="53"/>
  <c r="F51" i="53"/>
  <c r="F50" i="53"/>
  <c r="D49" i="53"/>
  <c r="F49" i="53" s="1"/>
  <c r="F45" i="53"/>
  <c r="F44" i="53"/>
  <c r="F43" i="53"/>
  <c r="F42" i="53"/>
  <c r="F41" i="53"/>
  <c r="F40" i="53"/>
  <c r="F39" i="53"/>
  <c r="F38" i="53"/>
  <c r="F37" i="53"/>
  <c r="F36" i="53"/>
  <c r="F35" i="53"/>
  <c r="F34" i="53"/>
  <c r="F33" i="53"/>
  <c r="F29" i="53"/>
  <c r="D28" i="53"/>
  <c r="F28" i="53" s="1"/>
  <c r="F27" i="53"/>
  <c r="D27" i="53"/>
  <c r="D26" i="53"/>
  <c r="F26" i="53" s="1"/>
  <c r="F25" i="53"/>
  <c r="D25" i="53"/>
  <c r="F24" i="53"/>
  <c r="D23" i="53"/>
  <c r="F23" i="53" s="1"/>
  <c r="F22" i="53"/>
  <c r="D21" i="53"/>
  <c r="F21" i="53" s="1"/>
  <c r="F20" i="53"/>
  <c r="F19" i="53"/>
  <c r="D19" i="53"/>
  <c r="F18" i="53"/>
  <c r="F17" i="53"/>
  <c r="D17" i="53"/>
  <c r="F16" i="53"/>
  <c r="F15" i="53"/>
  <c r="F10" i="53"/>
  <c r="F9" i="53"/>
  <c r="F8" i="53"/>
  <c r="F7" i="53"/>
  <c r="F6" i="53"/>
  <c r="F5" i="53"/>
  <c r="F4" i="53"/>
  <c r="D49" i="52"/>
  <c r="F49" i="52" s="1"/>
  <c r="B65" i="52"/>
  <c r="F62" i="52"/>
  <c r="D61" i="52"/>
  <c r="F61" i="52" s="1"/>
  <c r="D60" i="52"/>
  <c r="F60" i="52" s="1"/>
  <c r="F59" i="52"/>
  <c r="F58" i="52"/>
  <c r="F54" i="52"/>
  <c r="F53" i="52"/>
  <c r="F52" i="52"/>
  <c r="F51" i="52"/>
  <c r="F50" i="52"/>
  <c r="F45" i="52"/>
  <c r="F44" i="52"/>
  <c r="F43" i="52"/>
  <c r="F42" i="52"/>
  <c r="F41" i="52"/>
  <c r="F40" i="52"/>
  <c r="F39" i="52"/>
  <c r="F38" i="52"/>
  <c r="F37" i="52"/>
  <c r="F36" i="52"/>
  <c r="F35" i="52"/>
  <c r="F34" i="52"/>
  <c r="F33" i="52"/>
  <c r="F29" i="52"/>
  <c r="D28" i="52"/>
  <c r="F28" i="52" s="1"/>
  <c r="F27" i="52"/>
  <c r="D26" i="52"/>
  <c r="F26" i="52" s="1"/>
  <c r="F25" i="52"/>
  <c r="F24" i="52"/>
  <c r="F23" i="52"/>
  <c r="F22" i="52"/>
  <c r="F21" i="52"/>
  <c r="F20" i="52"/>
  <c r="F19" i="52"/>
  <c r="F18" i="52"/>
  <c r="F17" i="52"/>
  <c r="F16" i="52"/>
  <c r="F15" i="52"/>
  <c r="F10" i="52"/>
  <c r="F9" i="52"/>
  <c r="F8" i="52"/>
  <c r="F7" i="52"/>
  <c r="F6" i="52"/>
  <c r="F5" i="52"/>
  <c r="F4" i="52"/>
  <c r="B65" i="51"/>
  <c r="F62" i="51"/>
  <c r="D61" i="51"/>
  <c r="F61" i="51" s="1"/>
  <c r="D60" i="51"/>
  <c r="F60" i="51" s="1"/>
  <c r="F59" i="51"/>
  <c r="F58" i="51"/>
  <c r="F54" i="51"/>
  <c r="F53" i="51"/>
  <c r="F52" i="51"/>
  <c r="F51" i="51"/>
  <c r="F50" i="51"/>
  <c r="D49" i="51"/>
  <c r="F49" i="51" s="1"/>
  <c r="F45" i="51"/>
  <c r="F44" i="51"/>
  <c r="F43" i="51"/>
  <c r="F42" i="51"/>
  <c r="F41" i="51"/>
  <c r="F40" i="51"/>
  <c r="F39" i="51"/>
  <c r="F38" i="51"/>
  <c r="F37" i="51"/>
  <c r="F36" i="51"/>
  <c r="F35" i="51"/>
  <c r="F34" i="51"/>
  <c r="F33" i="51"/>
  <c r="F29" i="51"/>
  <c r="D28" i="51"/>
  <c r="F28" i="51" s="1"/>
  <c r="D27" i="51"/>
  <c r="F27" i="51" s="1"/>
  <c r="D26" i="51"/>
  <c r="F26" i="51" s="1"/>
  <c r="D25" i="51"/>
  <c r="F25" i="51" s="1"/>
  <c r="F24" i="51"/>
  <c r="D23" i="51"/>
  <c r="F23" i="51" s="1"/>
  <c r="F22" i="51"/>
  <c r="F21" i="51"/>
  <c r="F20" i="51"/>
  <c r="F19" i="51"/>
  <c r="F18" i="51"/>
  <c r="F17" i="51"/>
  <c r="F16" i="51"/>
  <c r="F15" i="51"/>
  <c r="F10" i="51"/>
  <c r="F9" i="51"/>
  <c r="F8" i="51"/>
  <c r="F7" i="51"/>
  <c r="F6" i="51"/>
  <c r="F5" i="51"/>
  <c r="F4" i="51"/>
  <c r="F46" i="53" l="1"/>
  <c r="F46" i="52"/>
  <c r="F47" i="52" s="1"/>
  <c r="F46" i="51"/>
  <c r="F47" i="51" s="1"/>
  <c r="F65" i="57"/>
  <c r="C13" i="2" s="1"/>
  <c r="F65" i="56"/>
  <c r="C12" i="2" s="1"/>
  <c r="F65" i="55"/>
  <c r="C11" i="2" s="1"/>
  <c r="F65" i="54"/>
  <c r="C10" i="2" s="1"/>
  <c r="F12" i="53"/>
  <c r="F63" i="53"/>
  <c r="F64" i="53" s="1"/>
  <c r="F55" i="53"/>
  <c r="F56" i="53" s="1"/>
  <c r="F47" i="53"/>
  <c r="F30" i="53"/>
  <c r="F31" i="53" s="1"/>
  <c r="F13" i="53"/>
  <c r="F30" i="52"/>
  <c r="F31" i="52" s="1"/>
  <c r="F12" i="52"/>
  <c r="F13" i="52" s="1"/>
  <c r="F55" i="52"/>
  <c r="F56" i="52" s="1"/>
  <c r="F63" i="52"/>
  <c r="F64" i="52" s="1"/>
  <c r="F63" i="51"/>
  <c r="F64" i="51" s="1"/>
  <c r="F12" i="51"/>
  <c r="F13" i="51" s="1"/>
  <c r="F55" i="51"/>
  <c r="F56" i="51" s="1"/>
  <c r="F30" i="51"/>
  <c r="F31" i="51" s="1"/>
  <c r="B65" i="50"/>
  <c r="F62" i="50"/>
  <c r="D61" i="50"/>
  <c r="F61" i="50" s="1"/>
  <c r="F60" i="50"/>
  <c r="D60" i="50"/>
  <c r="F59" i="50"/>
  <c r="F58" i="50"/>
  <c r="F54" i="50"/>
  <c r="F53" i="50"/>
  <c r="F52" i="50"/>
  <c r="F51" i="50"/>
  <c r="F50" i="50"/>
  <c r="D49" i="50"/>
  <c r="F49" i="50" s="1"/>
  <c r="F45" i="50"/>
  <c r="F44" i="50"/>
  <c r="F43" i="50"/>
  <c r="F42" i="50"/>
  <c r="F41" i="50"/>
  <c r="F40" i="50"/>
  <c r="F39" i="50"/>
  <c r="F38" i="50"/>
  <c r="F37" i="50"/>
  <c r="F36" i="50"/>
  <c r="F35" i="50"/>
  <c r="F34" i="50"/>
  <c r="F33" i="50"/>
  <c r="F29" i="50"/>
  <c r="D28" i="50"/>
  <c r="F28" i="50" s="1"/>
  <c r="D27" i="50"/>
  <c r="F27" i="50" s="1"/>
  <c r="D26" i="50"/>
  <c r="F26" i="50" s="1"/>
  <c r="D25" i="50"/>
  <c r="F25" i="50" s="1"/>
  <c r="F24" i="50"/>
  <c r="D23" i="50"/>
  <c r="F23" i="50" s="1"/>
  <c r="F22" i="50"/>
  <c r="D21" i="50"/>
  <c r="F21" i="50" s="1"/>
  <c r="F20" i="50"/>
  <c r="D19" i="50"/>
  <c r="F19" i="50" s="1"/>
  <c r="F18" i="50"/>
  <c r="D17" i="50"/>
  <c r="F17" i="50" s="1"/>
  <c r="F16" i="50"/>
  <c r="F15" i="50"/>
  <c r="F10" i="50"/>
  <c r="F9" i="50"/>
  <c r="F8" i="50"/>
  <c r="F7" i="50"/>
  <c r="F6" i="50"/>
  <c r="F5" i="50"/>
  <c r="F4" i="50"/>
  <c r="F46" i="50" l="1"/>
  <c r="F47" i="50" s="1"/>
  <c r="F65" i="53"/>
  <c r="C9" i="2" s="1"/>
  <c r="F65" i="52"/>
  <c r="C7" i="2" s="1"/>
  <c r="F65" i="51"/>
  <c r="C6" i="2" s="1"/>
  <c r="F63" i="50"/>
  <c r="F64" i="50" s="1"/>
  <c r="F12" i="50"/>
  <c r="F13" i="50" s="1"/>
  <c r="F30" i="50"/>
  <c r="F31" i="50" s="1"/>
  <c r="F55" i="50"/>
  <c r="F56" i="50" s="1"/>
  <c r="D49" i="1"/>
  <c r="F65" i="50" l="1"/>
  <c r="C5" i="2" s="1"/>
  <c r="B81" i="49"/>
  <c r="F78" i="49"/>
  <c r="F77" i="49"/>
  <c r="F76" i="49"/>
  <c r="F75" i="49"/>
  <c r="F74" i="49"/>
  <c r="F73" i="49"/>
  <c r="F69" i="49"/>
  <c r="F68" i="49"/>
  <c r="F67" i="49"/>
  <c r="F66" i="49"/>
  <c r="F65" i="49"/>
  <c r="F64" i="49"/>
  <c r="F63" i="49"/>
  <c r="F62" i="49"/>
  <c r="F60" i="49"/>
  <c r="F59" i="49"/>
  <c r="F58" i="49"/>
  <c r="F56" i="49"/>
  <c r="F55" i="49"/>
  <c r="F54" i="49"/>
  <c r="F53" i="49"/>
  <c r="F52" i="49"/>
  <c r="F50" i="49"/>
  <c r="F49" i="49"/>
  <c r="F45" i="49"/>
  <c r="F44" i="49"/>
  <c r="F43" i="49"/>
  <c r="F42" i="49"/>
  <c r="F41" i="49"/>
  <c r="F40" i="49"/>
  <c r="F39" i="49"/>
  <c r="F38" i="49"/>
  <c r="F37" i="49"/>
  <c r="F36" i="49"/>
  <c r="F35" i="49"/>
  <c r="F34" i="49"/>
  <c r="F33" i="49"/>
  <c r="F29" i="49"/>
  <c r="D28" i="49"/>
  <c r="F28" i="49" s="1"/>
  <c r="D27" i="49"/>
  <c r="F27" i="49" s="1"/>
  <c r="D26" i="49"/>
  <c r="F26" i="49" s="1"/>
  <c r="D25" i="49"/>
  <c r="F25" i="49" s="1"/>
  <c r="F24" i="49"/>
  <c r="F23" i="49"/>
  <c r="F22" i="49"/>
  <c r="F21" i="49"/>
  <c r="F20" i="49"/>
  <c r="F19" i="49"/>
  <c r="F18" i="49"/>
  <c r="F17" i="49"/>
  <c r="F16" i="49"/>
  <c r="F15" i="49"/>
  <c r="F10" i="49"/>
  <c r="F9" i="49"/>
  <c r="F8" i="49"/>
  <c r="F7" i="49"/>
  <c r="F6" i="49"/>
  <c r="F5" i="49"/>
  <c r="F4" i="49"/>
  <c r="B81" i="48"/>
  <c r="F78" i="48"/>
  <c r="F77" i="48"/>
  <c r="F76" i="48"/>
  <c r="F75" i="48"/>
  <c r="F74" i="48"/>
  <c r="F73" i="48"/>
  <c r="F69" i="48"/>
  <c r="F68" i="48"/>
  <c r="F67" i="48"/>
  <c r="F66" i="48"/>
  <c r="F65" i="48"/>
  <c r="F64" i="48"/>
  <c r="F63" i="48"/>
  <c r="F62" i="48"/>
  <c r="F60" i="48"/>
  <c r="F59" i="48"/>
  <c r="F58" i="48"/>
  <c r="F56" i="48"/>
  <c r="F55" i="48"/>
  <c r="F54" i="48"/>
  <c r="F53" i="48"/>
  <c r="F52" i="48"/>
  <c r="F50" i="48"/>
  <c r="F49" i="48"/>
  <c r="F45" i="48"/>
  <c r="F44" i="48"/>
  <c r="F43" i="48"/>
  <c r="F42" i="48"/>
  <c r="F41" i="48"/>
  <c r="F40" i="48"/>
  <c r="F39" i="48"/>
  <c r="F38" i="48"/>
  <c r="F37" i="48"/>
  <c r="F36" i="48"/>
  <c r="F35" i="48"/>
  <c r="F34" i="48"/>
  <c r="F33" i="48"/>
  <c r="F29" i="48"/>
  <c r="D28" i="48"/>
  <c r="F28" i="48" s="1"/>
  <c r="F27" i="48"/>
  <c r="D27" i="48"/>
  <c r="D26" i="48"/>
  <c r="F26" i="48" s="1"/>
  <c r="F25" i="48"/>
  <c r="D25" i="48"/>
  <c r="F24" i="48"/>
  <c r="D23" i="48"/>
  <c r="F23" i="48" s="1"/>
  <c r="F22" i="48"/>
  <c r="F21" i="48"/>
  <c r="D21" i="48"/>
  <c r="F20" i="48"/>
  <c r="F19" i="48"/>
  <c r="D19" i="48"/>
  <c r="F18" i="48"/>
  <c r="F17" i="48"/>
  <c r="D17" i="48"/>
  <c r="F16" i="48"/>
  <c r="F15" i="48"/>
  <c r="F10" i="48"/>
  <c r="F9" i="48"/>
  <c r="F8" i="48"/>
  <c r="F7" i="48"/>
  <c r="F6" i="48"/>
  <c r="F5" i="48"/>
  <c r="F4" i="48"/>
  <c r="B81" i="47"/>
  <c r="F78" i="47"/>
  <c r="F77" i="47"/>
  <c r="F76" i="47"/>
  <c r="F75" i="47"/>
  <c r="F74" i="47"/>
  <c r="F73" i="47"/>
  <c r="F69" i="47"/>
  <c r="F68" i="47"/>
  <c r="F67" i="47"/>
  <c r="F66" i="47"/>
  <c r="F65" i="47"/>
  <c r="F64" i="47"/>
  <c r="F63" i="47"/>
  <c r="F62" i="47"/>
  <c r="F60" i="47"/>
  <c r="F59" i="47"/>
  <c r="F58" i="47"/>
  <c r="F56" i="47"/>
  <c r="F55" i="47"/>
  <c r="F54" i="47"/>
  <c r="F53" i="47"/>
  <c r="F52" i="47"/>
  <c r="F50" i="47"/>
  <c r="F49" i="47"/>
  <c r="F45" i="47"/>
  <c r="F44" i="47"/>
  <c r="F43" i="47"/>
  <c r="F42" i="47"/>
  <c r="F41" i="47"/>
  <c r="F40" i="47"/>
  <c r="F39" i="47"/>
  <c r="F38" i="47"/>
  <c r="F37" i="47"/>
  <c r="F36" i="47"/>
  <c r="F35" i="47"/>
  <c r="F34" i="47"/>
  <c r="F33" i="47"/>
  <c r="F29" i="47"/>
  <c r="D28" i="47"/>
  <c r="F28" i="47" s="1"/>
  <c r="D27" i="47"/>
  <c r="F27" i="47" s="1"/>
  <c r="D26" i="47"/>
  <c r="F26" i="47" s="1"/>
  <c r="F25" i="47"/>
  <c r="F24" i="47"/>
  <c r="D23" i="47"/>
  <c r="F23" i="47" s="1"/>
  <c r="F22" i="47"/>
  <c r="D21" i="47"/>
  <c r="F21" i="47" s="1"/>
  <c r="F20" i="47"/>
  <c r="F19" i="47"/>
  <c r="D19" i="47"/>
  <c r="F18" i="47"/>
  <c r="D17" i="47"/>
  <c r="F17" i="47" s="1"/>
  <c r="F16" i="47"/>
  <c r="F15" i="47"/>
  <c r="F10" i="47"/>
  <c r="F9" i="47"/>
  <c r="F8" i="47"/>
  <c r="F7" i="47"/>
  <c r="F6" i="47"/>
  <c r="F5" i="47"/>
  <c r="F4" i="47"/>
  <c r="B81" i="46"/>
  <c r="F78" i="46"/>
  <c r="F77" i="46"/>
  <c r="F76" i="46"/>
  <c r="F75" i="46"/>
  <c r="F74" i="46"/>
  <c r="F73" i="46"/>
  <c r="F69" i="46"/>
  <c r="F68" i="46"/>
  <c r="F67" i="46"/>
  <c r="F66" i="46"/>
  <c r="F65" i="46"/>
  <c r="F64" i="46"/>
  <c r="F63" i="46"/>
  <c r="F62" i="46"/>
  <c r="F60" i="46"/>
  <c r="F59" i="46"/>
  <c r="F58" i="46"/>
  <c r="F56" i="46"/>
  <c r="F55" i="46"/>
  <c r="F54" i="46"/>
  <c r="F53" i="46"/>
  <c r="F52" i="46"/>
  <c r="F50" i="46"/>
  <c r="F49" i="46"/>
  <c r="F45" i="46"/>
  <c r="F44" i="46"/>
  <c r="F43" i="46"/>
  <c r="F42" i="46"/>
  <c r="F41" i="46"/>
  <c r="F40" i="46"/>
  <c r="F39" i="46"/>
  <c r="F38" i="46"/>
  <c r="F37" i="46"/>
  <c r="F36" i="46"/>
  <c r="F35" i="46"/>
  <c r="F34" i="46"/>
  <c r="F33" i="46"/>
  <c r="F29" i="46"/>
  <c r="D28" i="46"/>
  <c r="F28" i="46" s="1"/>
  <c r="F27" i="46"/>
  <c r="D27" i="46"/>
  <c r="D26" i="46"/>
  <c r="F26" i="46" s="1"/>
  <c r="D25" i="46"/>
  <c r="F25" i="46" s="1"/>
  <c r="F24" i="46"/>
  <c r="D23" i="46"/>
  <c r="F23" i="46" s="1"/>
  <c r="F22" i="46"/>
  <c r="D21" i="46"/>
  <c r="F21" i="46" s="1"/>
  <c r="F20" i="46"/>
  <c r="F19" i="46"/>
  <c r="D19" i="46"/>
  <c r="F18" i="46"/>
  <c r="D17" i="46"/>
  <c r="F17" i="46" s="1"/>
  <c r="F16" i="46"/>
  <c r="F15" i="46"/>
  <c r="F10" i="46"/>
  <c r="F9" i="46"/>
  <c r="F8" i="46"/>
  <c r="F7" i="46"/>
  <c r="F6" i="46"/>
  <c r="F5" i="46"/>
  <c r="F4" i="46"/>
  <c r="B81" i="45"/>
  <c r="F78" i="45"/>
  <c r="F77" i="45"/>
  <c r="F76" i="45"/>
  <c r="F75" i="45"/>
  <c r="F74" i="45"/>
  <c r="F73" i="45"/>
  <c r="F69" i="45"/>
  <c r="F68" i="45"/>
  <c r="F67" i="45"/>
  <c r="F66" i="45"/>
  <c r="F65" i="45"/>
  <c r="F64" i="45"/>
  <c r="F63" i="45"/>
  <c r="F62" i="45"/>
  <c r="F60" i="45"/>
  <c r="F59" i="45"/>
  <c r="F58" i="45"/>
  <c r="F56" i="45"/>
  <c r="F55" i="45"/>
  <c r="F54" i="45"/>
  <c r="F53" i="45"/>
  <c r="F52" i="45"/>
  <c r="F50" i="45"/>
  <c r="F49" i="45"/>
  <c r="F45" i="45"/>
  <c r="F44" i="45"/>
  <c r="F43" i="45"/>
  <c r="F42" i="45"/>
  <c r="F41" i="45"/>
  <c r="F40" i="45"/>
  <c r="F39" i="45"/>
  <c r="F38" i="45"/>
  <c r="F37" i="45"/>
  <c r="F36" i="45"/>
  <c r="F35" i="45"/>
  <c r="F34" i="45"/>
  <c r="F33" i="45"/>
  <c r="F29" i="45"/>
  <c r="D28" i="45"/>
  <c r="F28" i="45" s="1"/>
  <c r="D27" i="45"/>
  <c r="F27" i="45" s="1"/>
  <c r="D26" i="45"/>
  <c r="F26" i="45" s="1"/>
  <c r="D25" i="45"/>
  <c r="F25" i="45" s="1"/>
  <c r="F24" i="45"/>
  <c r="D23" i="45"/>
  <c r="F23" i="45" s="1"/>
  <c r="F22" i="45"/>
  <c r="D21" i="45"/>
  <c r="F21" i="45" s="1"/>
  <c r="F20" i="45"/>
  <c r="F19" i="45"/>
  <c r="D19" i="45"/>
  <c r="F18" i="45"/>
  <c r="D17" i="45"/>
  <c r="F17" i="45" s="1"/>
  <c r="F16" i="45"/>
  <c r="F15" i="45"/>
  <c r="F10" i="45"/>
  <c r="F9" i="45"/>
  <c r="F8" i="45"/>
  <c r="F7" i="45"/>
  <c r="F6" i="45"/>
  <c r="F5" i="45"/>
  <c r="F4" i="45"/>
  <c r="B81" i="44"/>
  <c r="F78" i="44"/>
  <c r="F77" i="44"/>
  <c r="F76" i="44"/>
  <c r="F75" i="44"/>
  <c r="F74" i="44"/>
  <c r="F73" i="44"/>
  <c r="F69" i="44"/>
  <c r="F68" i="44"/>
  <c r="F67" i="44"/>
  <c r="F66" i="44"/>
  <c r="F65" i="44"/>
  <c r="F64" i="44"/>
  <c r="F63" i="44"/>
  <c r="F62" i="44"/>
  <c r="F60" i="44"/>
  <c r="F59" i="44"/>
  <c r="F58" i="44"/>
  <c r="F56" i="44"/>
  <c r="F55" i="44"/>
  <c r="F54" i="44"/>
  <c r="F53" i="44"/>
  <c r="F52" i="44"/>
  <c r="F50" i="44"/>
  <c r="F49" i="44"/>
  <c r="F45" i="44"/>
  <c r="F44" i="44"/>
  <c r="F43" i="44"/>
  <c r="F42" i="44"/>
  <c r="F41" i="44"/>
  <c r="F40" i="44"/>
  <c r="F39" i="44"/>
  <c r="F38" i="44"/>
  <c r="F37" i="44"/>
  <c r="F36" i="44"/>
  <c r="F35" i="44"/>
  <c r="F34" i="44"/>
  <c r="F33" i="44"/>
  <c r="F29" i="44"/>
  <c r="D28" i="44"/>
  <c r="F28" i="44" s="1"/>
  <c r="D27" i="44"/>
  <c r="F27" i="44" s="1"/>
  <c r="F26" i="44"/>
  <c r="D26" i="44"/>
  <c r="D25" i="44"/>
  <c r="F25" i="44" s="1"/>
  <c r="F24" i="44"/>
  <c r="D23" i="44"/>
  <c r="F23" i="44" s="1"/>
  <c r="F22" i="44"/>
  <c r="D21" i="44"/>
  <c r="F21" i="44" s="1"/>
  <c r="F20" i="44"/>
  <c r="F19" i="44"/>
  <c r="D19" i="44"/>
  <c r="F18" i="44"/>
  <c r="D17" i="44"/>
  <c r="F17" i="44" s="1"/>
  <c r="F16" i="44"/>
  <c r="F15" i="44"/>
  <c r="F10" i="44"/>
  <c r="F9" i="44"/>
  <c r="F8" i="44"/>
  <c r="F7" i="44"/>
  <c r="F6" i="44"/>
  <c r="F5" i="44"/>
  <c r="F4" i="44"/>
  <c r="F46" i="49" l="1"/>
  <c r="F47" i="49" s="1"/>
  <c r="F46" i="48"/>
  <c r="F47" i="48" s="1"/>
  <c r="F46" i="46"/>
  <c r="F47" i="46" s="1"/>
  <c r="F30" i="49"/>
  <c r="F31" i="49" s="1"/>
  <c r="F70" i="49"/>
  <c r="F71" i="49" s="1"/>
  <c r="F12" i="49"/>
  <c r="F13" i="49" s="1"/>
  <c r="F79" i="49"/>
  <c r="F80" i="49" s="1"/>
  <c r="F79" i="48"/>
  <c r="F70" i="48"/>
  <c r="F71" i="48" s="1"/>
  <c r="F30" i="48"/>
  <c r="F31" i="48" s="1"/>
  <c r="F80" i="48"/>
  <c r="F12" i="48"/>
  <c r="F13" i="48" s="1"/>
  <c r="F70" i="47"/>
  <c r="F71" i="47" s="1"/>
  <c r="F46" i="47"/>
  <c r="F47" i="47" s="1"/>
  <c r="F30" i="47"/>
  <c r="F31" i="47" s="1"/>
  <c r="F12" i="47"/>
  <c r="F13" i="47" s="1"/>
  <c r="F79" i="47"/>
  <c r="F80" i="47" s="1"/>
  <c r="F70" i="46"/>
  <c r="F71" i="46" s="1"/>
  <c r="F12" i="46"/>
  <c r="F13" i="46" s="1"/>
  <c r="F30" i="46"/>
  <c r="F31" i="46" s="1"/>
  <c r="F79" i="46"/>
  <c r="F80" i="46" s="1"/>
  <c r="F70" i="45"/>
  <c r="F46" i="45"/>
  <c r="F47" i="45" s="1"/>
  <c r="F12" i="45"/>
  <c r="F71" i="45"/>
  <c r="F30" i="45"/>
  <c r="F31" i="45" s="1"/>
  <c r="F79" i="45"/>
  <c r="F80" i="45" s="1"/>
  <c r="F13" i="45"/>
  <c r="F70" i="44"/>
  <c r="F71" i="44" s="1"/>
  <c r="F46" i="44"/>
  <c r="F47" i="44" s="1"/>
  <c r="F30" i="44"/>
  <c r="F31" i="44" s="1"/>
  <c r="F12" i="44"/>
  <c r="F13" i="44" s="1"/>
  <c r="F79" i="44"/>
  <c r="F80" i="44" s="1"/>
  <c r="B81" i="43"/>
  <c r="F78" i="43"/>
  <c r="F77" i="43"/>
  <c r="F76" i="43"/>
  <c r="F75" i="43"/>
  <c r="F74" i="43"/>
  <c r="F73" i="43"/>
  <c r="F69" i="43"/>
  <c r="F68" i="43"/>
  <c r="F67" i="43"/>
  <c r="F66" i="43"/>
  <c r="F65" i="43"/>
  <c r="F64" i="43"/>
  <c r="F63" i="43"/>
  <c r="F62" i="43"/>
  <c r="F60" i="43"/>
  <c r="F59" i="43"/>
  <c r="F58" i="43"/>
  <c r="F56" i="43"/>
  <c r="F55" i="43"/>
  <c r="F54" i="43"/>
  <c r="F53" i="43"/>
  <c r="F52" i="43"/>
  <c r="F50" i="43"/>
  <c r="F49" i="43"/>
  <c r="F45" i="43"/>
  <c r="F44" i="43"/>
  <c r="F43" i="43"/>
  <c r="F42" i="43"/>
  <c r="F41" i="43"/>
  <c r="F40" i="43"/>
  <c r="F39" i="43"/>
  <c r="F38" i="43"/>
  <c r="F37" i="43"/>
  <c r="F36" i="43"/>
  <c r="F35" i="43"/>
  <c r="F34" i="43"/>
  <c r="F33" i="43"/>
  <c r="F29" i="43"/>
  <c r="D28" i="43"/>
  <c r="F28" i="43" s="1"/>
  <c r="D27" i="43"/>
  <c r="F27" i="43" s="1"/>
  <c r="D26" i="43"/>
  <c r="F26" i="43" s="1"/>
  <c r="F25" i="43"/>
  <c r="D25" i="43"/>
  <c r="F24" i="43"/>
  <c r="D23" i="43"/>
  <c r="F23" i="43" s="1"/>
  <c r="F22" i="43"/>
  <c r="D21" i="43"/>
  <c r="F21" i="43" s="1"/>
  <c r="F20" i="43"/>
  <c r="F19" i="43"/>
  <c r="D19" i="43"/>
  <c r="F18" i="43"/>
  <c r="D17" i="43"/>
  <c r="F17" i="43" s="1"/>
  <c r="F16" i="43"/>
  <c r="F15" i="43"/>
  <c r="F10" i="43"/>
  <c r="F9" i="43"/>
  <c r="F8" i="43"/>
  <c r="F7" i="43"/>
  <c r="F6" i="43"/>
  <c r="F5" i="43"/>
  <c r="F4" i="43"/>
  <c r="B81" i="42"/>
  <c r="F78" i="42"/>
  <c r="F77" i="42"/>
  <c r="F76" i="42"/>
  <c r="F75" i="42"/>
  <c r="F74" i="42"/>
  <c r="F73" i="42"/>
  <c r="F69" i="42"/>
  <c r="F68" i="42"/>
  <c r="F67" i="42"/>
  <c r="F66" i="42"/>
  <c r="F65" i="42"/>
  <c r="F64" i="42"/>
  <c r="F63" i="42"/>
  <c r="F62" i="42"/>
  <c r="F60" i="42"/>
  <c r="F59" i="42"/>
  <c r="F58" i="42"/>
  <c r="F56" i="42"/>
  <c r="F55" i="42"/>
  <c r="F54" i="42"/>
  <c r="F53" i="42"/>
  <c r="F52" i="42"/>
  <c r="F50" i="42"/>
  <c r="F49" i="42"/>
  <c r="F45" i="42"/>
  <c r="F44" i="42"/>
  <c r="F43" i="42"/>
  <c r="F42" i="42"/>
  <c r="F41" i="42"/>
  <c r="F40" i="42"/>
  <c r="F39" i="42"/>
  <c r="F38" i="42"/>
  <c r="F37" i="42"/>
  <c r="F36" i="42"/>
  <c r="F35" i="42"/>
  <c r="F34" i="42"/>
  <c r="F33" i="42"/>
  <c r="F29" i="42"/>
  <c r="D28" i="42"/>
  <c r="F28" i="42" s="1"/>
  <c r="D27" i="42"/>
  <c r="F27" i="42" s="1"/>
  <c r="D26" i="42"/>
  <c r="F26" i="42" s="1"/>
  <c r="D25" i="42"/>
  <c r="F25" i="42" s="1"/>
  <c r="F24" i="42"/>
  <c r="D23" i="42"/>
  <c r="F23" i="42" s="1"/>
  <c r="F22" i="42"/>
  <c r="D21" i="42"/>
  <c r="F21" i="42" s="1"/>
  <c r="F20" i="42"/>
  <c r="F19" i="42"/>
  <c r="D19" i="42"/>
  <c r="F18" i="42"/>
  <c r="D17" i="42"/>
  <c r="F17" i="42" s="1"/>
  <c r="F16" i="42"/>
  <c r="F15" i="42"/>
  <c r="F10" i="42"/>
  <c r="F9" i="42"/>
  <c r="F8" i="42"/>
  <c r="F7" i="42"/>
  <c r="F6" i="42"/>
  <c r="F5" i="42"/>
  <c r="F4" i="42"/>
  <c r="F81" i="49" l="1"/>
  <c r="C22" i="2" s="1"/>
  <c r="F81" i="48"/>
  <c r="C21" i="2" s="1"/>
  <c r="F81" i="47"/>
  <c r="C20" i="2" s="1"/>
  <c r="F81" i="46"/>
  <c r="C19" i="2" s="1"/>
  <c r="F81" i="45"/>
  <c r="C18" i="2" s="1"/>
  <c r="F81" i="44"/>
  <c r="C17" i="2" s="1"/>
  <c r="F70" i="43"/>
  <c r="F71" i="43" s="1"/>
  <c r="F46" i="43"/>
  <c r="F47" i="43" s="1"/>
  <c r="F30" i="43"/>
  <c r="F31" i="43" s="1"/>
  <c r="F12" i="43"/>
  <c r="F13" i="43" s="1"/>
  <c r="F79" i="43"/>
  <c r="F80" i="43" s="1"/>
  <c r="F46" i="42"/>
  <c r="F47" i="42" s="1"/>
  <c r="F30" i="42"/>
  <c r="F31" i="42" s="1"/>
  <c r="F70" i="42"/>
  <c r="F71" i="42" s="1"/>
  <c r="F12" i="42"/>
  <c r="F13" i="42" s="1"/>
  <c r="F79" i="42"/>
  <c r="F80" i="42" s="1"/>
  <c r="F81" i="43" l="1"/>
  <c r="C16" i="2" s="1"/>
  <c r="F81" i="42"/>
  <c r="C15" i="2" s="1"/>
  <c r="D28" i="1"/>
  <c r="D27" i="1"/>
  <c r="F27" i="1" s="1"/>
  <c r="D26" i="1"/>
  <c r="D25" i="1"/>
  <c r="F25" i="1" s="1"/>
  <c r="D21" i="1"/>
  <c r="F21" i="1" s="1"/>
  <c r="D23" i="1"/>
  <c r="D19" i="1"/>
  <c r="D17" i="1"/>
  <c r="F17" i="1" s="1"/>
  <c r="F16" i="1"/>
  <c r="F54" i="1"/>
  <c r="F33" i="1"/>
  <c r="F35" i="1"/>
  <c r="F19" i="1" l="1"/>
  <c r="F45" i="1" l="1"/>
  <c r="F42" i="1" l="1"/>
  <c r="F39" i="1"/>
  <c r="F26" i="1" l="1"/>
  <c r="F34" i="1" l="1"/>
  <c r="F53" i="1" l="1"/>
  <c r="D61" i="1" l="1"/>
  <c r="D60" i="1"/>
  <c r="B64" i="1" l="1"/>
  <c r="F62" i="1"/>
  <c r="F61" i="1"/>
  <c r="F60" i="1"/>
  <c r="F59" i="1"/>
  <c r="F58" i="1"/>
  <c r="F52" i="1"/>
  <c r="F51" i="1"/>
  <c r="F50" i="1"/>
  <c r="F49" i="1"/>
  <c r="F44" i="1"/>
  <c r="F43" i="1"/>
  <c r="F41" i="1"/>
  <c r="F40" i="1"/>
  <c r="F38" i="1"/>
  <c r="F37" i="1"/>
  <c r="F36" i="1"/>
  <c r="F29" i="1"/>
  <c r="F28" i="1"/>
  <c r="F24" i="1"/>
  <c r="F23" i="1"/>
  <c r="F22" i="1"/>
  <c r="F20" i="1"/>
  <c r="F18" i="1"/>
  <c r="F15" i="1"/>
  <c r="F10" i="1"/>
  <c r="F9" i="1"/>
  <c r="F8" i="1"/>
  <c r="F7" i="1"/>
  <c r="F6" i="1"/>
  <c r="F5" i="1"/>
  <c r="F4" i="1"/>
  <c r="F12" i="1" l="1"/>
  <c r="F13" i="1" s="1"/>
  <c r="F30" i="1"/>
  <c r="F31" i="1" s="1"/>
  <c r="F63" i="1"/>
  <c r="F55" i="1"/>
  <c r="F56" i="1" s="1"/>
  <c r="F46" i="1"/>
  <c r="F47" i="1" s="1"/>
  <c r="F64" i="1" l="1"/>
  <c r="C4" i="2" s="1"/>
  <c r="C24" i="2" s="1"/>
  <c r="C4" i="69" s="1"/>
  <c r="C13" i="69" s="1"/>
  <c r="C16" i="69" s="1"/>
  <c r="C17" i="69" s="1"/>
  <c r="C18" i="69" s="1"/>
  <c r="C23" i="2" l="1"/>
</calcChain>
</file>

<file path=xl/sharedStrings.xml><?xml version="1.0" encoding="utf-8"?>
<sst xmlns="http://schemas.openxmlformats.org/spreadsheetml/2006/main" count="4824" uniqueCount="931">
  <si>
    <t>I</t>
  </si>
  <si>
    <t>en.</t>
  </si>
  <si>
    <t>količina</t>
  </si>
  <si>
    <t>cena/enoto</t>
  </si>
  <si>
    <t>cena</t>
  </si>
  <si>
    <t>opis postavke</t>
  </si>
  <si>
    <t>št.</t>
  </si>
  <si>
    <t>pripravljalna dela</t>
  </si>
  <si>
    <t>kos</t>
  </si>
  <si>
    <t>I/1</t>
  </si>
  <si>
    <t>I/2</t>
  </si>
  <si>
    <t>I/3</t>
  </si>
  <si>
    <t>I/4</t>
  </si>
  <si>
    <t>I/5</t>
  </si>
  <si>
    <t>I/6</t>
  </si>
  <si>
    <t>I/7</t>
  </si>
  <si>
    <t>priprava gradbišča na celotnem odseku kanala, odstranitev eventuelnih ovir in utrditev delovnega platoja</t>
  </si>
  <si>
    <t>kpl</t>
  </si>
  <si>
    <t>zakoličba osi kanala, trasna in višinska navezava količkov</t>
  </si>
  <si>
    <t>m</t>
  </si>
  <si>
    <t>zakoličba obstoječih komunalnih in infrastrukturnih vodov in oznaka križanj</t>
  </si>
  <si>
    <t>postavitev gradbenih profilov</t>
  </si>
  <si>
    <t>delna zapora ceste s pridobitvijo dovoljenja za zaporo in zavarovanjem gradbene jame ter gradbišča</t>
  </si>
  <si>
    <t>upravljalski nadzor pri gradbenih delih v območju obstoječe komunalne in energetske infrastrukture in določitev dodatnih varovalnih ukrepov pri odmikih, manjših od predpisanih</t>
  </si>
  <si>
    <t>ur</t>
  </si>
  <si>
    <t>izdelava, namestitev in po koncu gradnje odstranitev obvestilne table z nosilnim panojem na gradbišču-komplet</t>
  </si>
  <si>
    <t>skupaj:</t>
  </si>
  <si>
    <t>II</t>
  </si>
  <si>
    <t>II/1</t>
  </si>
  <si>
    <t>II/2</t>
  </si>
  <si>
    <t>II/3</t>
  </si>
  <si>
    <t>II/4</t>
  </si>
  <si>
    <t>II/5</t>
  </si>
  <si>
    <t>II/6</t>
  </si>
  <si>
    <t>II/7</t>
  </si>
  <si>
    <t>asfalterska - cestarska dela</t>
  </si>
  <si>
    <r>
      <t>m</t>
    </r>
    <r>
      <rPr>
        <vertAlign val="superscript"/>
        <sz val="10"/>
        <rFont val="Calibri"/>
        <family val="2"/>
        <charset val="238"/>
      </rPr>
      <t>2</t>
    </r>
  </si>
  <si>
    <t>postavitev vseh obstoječih vodovodnih, plinskih kap, obstoječih pokrovov ostalih vodov na novo višino asfalta</t>
  </si>
  <si>
    <t>izdelava proviziranih dostopov do objektov preko izkopanih jarkov iz plohov deb. 5 cm z ograjo</t>
  </si>
  <si>
    <t>III</t>
  </si>
  <si>
    <t>zemeljska dela</t>
  </si>
  <si>
    <t>III/1</t>
  </si>
  <si>
    <t>III/2</t>
  </si>
  <si>
    <t>III/3</t>
  </si>
  <si>
    <t>III/4</t>
  </si>
  <si>
    <t>III/5</t>
  </si>
  <si>
    <t>III/6</t>
  </si>
  <si>
    <t>III/7</t>
  </si>
  <si>
    <t>III/8</t>
  </si>
  <si>
    <t>III/9</t>
  </si>
  <si>
    <t xml:space="preserve">geološki pregled in prevzem gradbene jame ter geomehanski nadzor v času gradnje </t>
  </si>
  <si>
    <t>ročno planiranje in strojno utrjevanje dna gradbene jame</t>
  </si>
  <si>
    <t>nakladanje in odvoz viška materiala z začasne deponije na trajno deponijo v oddaljenosti do 3km in razplaniranje, količina materiala je definirana v raščenem stanju, koeficient razrahljanja upoštevati v ceni/enoto</t>
  </si>
  <si>
    <t xml:space="preserve">črpanje talne vode iz gradbene jame v času izvajanja del v talni vodi </t>
  </si>
  <si>
    <t>IV</t>
  </si>
  <si>
    <t>IV/1</t>
  </si>
  <si>
    <t>IV/2</t>
  </si>
  <si>
    <t>IV/3</t>
  </si>
  <si>
    <t>IV/4</t>
  </si>
  <si>
    <t>IV/5</t>
  </si>
  <si>
    <t>gradbena dela</t>
  </si>
  <si>
    <t>zaključna dela</t>
  </si>
  <si>
    <t>V</t>
  </si>
  <si>
    <t>V/1</t>
  </si>
  <si>
    <t>V/2</t>
  </si>
  <si>
    <t>V/3</t>
  </si>
  <si>
    <t>V/4</t>
  </si>
  <si>
    <t>V/5</t>
  </si>
  <si>
    <t>SKUPAJ:</t>
  </si>
  <si>
    <t>nepredvidena dela (10%)</t>
  </si>
  <si>
    <t>dokumentacija PID in NOV</t>
  </si>
  <si>
    <t>vsa dela skupaj:</t>
  </si>
  <si>
    <t>DDV:</t>
  </si>
  <si>
    <t>skupaj z DDV:</t>
  </si>
  <si>
    <t>čiščenje gradbišča po končanih delih</t>
  </si>
  <si>
    <t xml:space="preserve">izdelava geodetskega posnetka izvedene kanalizacije v Gauss Kruegerjevem koordinatnem sistemu v elektronski obliki in vris v kataster GJI, vključno s potrdilom vpisa                  </t>
  </si>
  <si>
    <t>snemanje izgrajene kanalizacije z video kamero</t>
  </si>
  <si>
    <t>preizkus tesnosti kanala po standardu SIST EN 1610</t>
  </si>
  <si>
    <t>preizkus tesnosti revizijskega jaška DN1000mm po standardu SIST EN 1610</t>
  </si>
  <si>
    <t>REKAPITULACIJA</t>
  </si>
  <si>
    <t>4.</t>
  </si>
  <si>
    <t>I/8</t>
  </si>
  <si>
    <t>(10% vseh pripravljalnih del, obračun dejanskih stroškov)</t>
  </si>
  <si>
    <r>
      <t>m</t>
    </r>
    <r>
      <rPr>
        <vertAlign val="superscript"/>
        <sz val="10"/>
        <rFont val="Calibri"/>
        <family val="2"/>
        <charset val="238"/>
      </rPr>
      <t>3</t>
    </r>
  </si>
  <si>
    <r>
      <t xml:space="preserve">razpiranje gradbene jame z opaži širine </t>
    </r>
    <r>
      <rPr>
        <sz val="10"/>
        <rFont val="Calibri"/>
        <family val="2"/>
        <charset val="238"/>
      </rPr>
      <t>1.20m (dvostransko opaženje)</t>
    </r>
  </si>
  <si>
    <t>nepredvidena in dodatna dela z vsem materialom in delom (10% vseh asfaltersko - cestarskih del, obračun po dejasnkih stroških)</t>
  </si>
  <si>
    <t>nepredvidena in dodatna dela z vsem materialom in delom (10% vseh zemeljskih del, obračun po dejanskih stroških)</t>
  </si>
  <si>
    <t>IV/6</t>
  </si>
  <si>
    <t>V/6</t>
  </si>
  <si>
    <t>ostala nepredvidena in zaključna dela (10% zaključnih del)</t>
  </si>
  <si>
    <t>1.</t>
  </si>
  <si>
    <t>2.</t>
  </si>
  <si>
    <t>3.</t>
  </si>
  <si>
    <t>strojni  izkop materiala III.ktg v opaženem izkopu jarka z nakladanjem in odvozom materiala na začasno deponijo (priskrbi jo izvajalec del; potrebno je dostaviti potrdila o deponiranju materiala)</t>
  </si>
  <si>
    <t>izvedba nastavkov HP iz cevi DN 160mm, dolžina posameznega nastavka do 5m, vključno z vsemi deli</t>
  </si>
  <si>
    <t>5.</t>
  </si>
  <si>
    <t>6.</t>
  </si>
  <si>
    <t>III/10</t>
  </si>
  <si>
    <t>III/11</t>
  </si>
  <si>
    <t>Strojni izkop humusa v debelini 20 cm z nakladanjem in odvozom na gradbiščno deponijo za kasnejšo uporabo pri humusiranju.</t>
  </si>
  <si>
    <t>III/12</t>
  </si>
  <si>
    <t>strojni izkop materiala IV. ktg tamponskega nasutja v deb. 43cm (spodnji ustroj ceste) z  nakladanjem in odvozom na trajno deponijo (priskrbi jo izvajalec del; potrebno je dostaviti potrdila o deponiranju materiala), vključno s plačilom pristojbin (občinska cesta)</t>
  </si>
  <si>
    <t>II/14</t>
  </si>
  <si>
    <t>dobava, transport in izdelava asfaltnih površin, vključno z vsemi asfalterskimi deli (premazi, preklopi ipd): -bitumenski beton AC8surf B 70/100 A3, TSC 06.300/06.411:2009; debeline 3cm (občinska cesta)</t>
  </si>
  <si>
    <t>dobava, transport in izdelava asfaltnih površin, vključno z vsemi asfalterskimi deli (premazi, preklopi ipd): -bitumenski drobljenec AC22base B 70/100 A3, TSC 06.300/06.411:2009; debeline 6cm (občinska cesta)</t>
  </si>
  <si>
    <t>II/15</t>
  </si>
  <si>
    <t>II/16</t>
  </si>
  <si>
    <t>7.</t>
  </si>
  <si>
    <t>8.</t>
  </si>
  <si>
    <t>9.</t>
  </si>
  <si>
    <t>10.</t>
  </si>
  <si>
    <t>11.</t>
  </si>
  <si>
    <t>12.</t>
  </si>
  <si>
    <t>13.</t>
  </si>
  <si>
    <t>14.</t>
  </si>
  <si>
    <t>15.</t>
  </si>
  <si>
    <t>16.</t>
  </si>
  <si>
    <t>17.</t>
  </si>
  <si>
    <t>18.</t>
  </si>
  <si>
    <t>19.</t>
  </si>
  <si>
    <t>Strojni široki izkop materiala III.ktg za gradbeno jamo kanala z odlaganjem materiala ob rob gradbene jame</t>
  </si>
  <si>
    <t>dobava, transport in vgrajevanje tamponskega drobljenca 0/45mm v deb. 22cm za izvedbo zgornjega ustroja projektiranega cestišča, s komprimacijo do zbitosti 95% po Proctorju; tamponski drobljenec 0/45mm, TSC 06.200:2003 (občinska cesta)</t>
  </si>
  <si>
    <t>dobava, transport in vgrajevanje posteljice s kamnitega materiala do fi 63mm v deb. 21cm za izvedbo spodnjega ustroja projektiranega cestišča z uvaljanjem do predpisane zbitosti (občinska cesta)</t>
  </si>
  <si>
    <t>dobava, transport in vgrajevanje peščenega zaključnega sloja d= do 5cm (0-4mm) pod asfaltom, s finim vzdolžnim in prečnim planiranjem naklona ceste, z utrjevanjem in valjanjem celotne cestne površine, kontrolo padcev in z morebitnimi manjšimi popravili nivelete ceste pred asfaltiranjem</t>
  </si>
  <si>
    <t>dobava, transport in vgradnja peščenega materiala granulacije 8-16mm za zasip cevi  v coni cevovoda-opažen izkop, v plasteh deb. 15cm in komprimacija z lahkimi komprimacijskimi sredstvi do 95% SPP</t>
  </si>
  <si>
    <t>dobava, transport in vgradnja peščenega materiala granulacije 8-16mm za zasip cevi  v coni cevovoda-široki izkop, v plasteh deb. 15cm in komprimacija z lahkimi komprimacijskimi sredstvi do 95% SPP</t>
  </si>
  <si>
    <t>dobava, dovoz materiala in zasip cevi  izven cone cevovoda-opaženi izkop (z izkopanim materialom, če je primeren), v plasteh deb. 20cm in komprimacija z lahkimi komprimacijskimi sredstvi do naravne zbitosti tal</t>
  </si>
  <si>
    <t>dobava. dovoz materiala in zasip cevi  izven cone cevovoda-široki izkop (z izkopanim materialom, če je primeren), v plasteh deb. 20cm in komprimacija z lahkimi komprimacijskimi sredstvi do naravne zbitosti tal</t>
  </si>
  <si>
    <t>III/13</t>
  </si>
  <si>
    <t>humusiranje v deb. 20cm in strojno planiranje trase ter zatravitev splaniraih površin po končanih delih s travno mešanico (vzpostavitev prvotnega stanja)</t>
  </si>
  <si>
    <t>IV/7</t>
  </si>
  <si>
    <t>IV/8</t>
  </si>
  <si>
    <t>IV/9</t>
  </si>
  <si>
    <t>IV/10</t>
  </si>
  <si>
    <t>Nepredvidena gradbena dela, kot so priključitev HP - 3x, priključitev javnega kanala in druga manjša dela (10% vseh gradbenih del)</t>
  </si>
  <si>
    <t>II/8</t>
  </si>
  <si>
    <t>II/9</t>
  </si>
  <si>
    <t>II/10</t>
  </si>
  <si>
    <t>II/11</t>
  </si>
  <si>
    <t>Nepredvidena gradbena dela, kot so priključitev HP - 1x, priključitev javnega kanala in druga manjša dela (10% vseh gradbenih del)</t>
  </si>
  <si>
    <t>III/14</t>
  </si>
  <si>
    <t>IV/11</t>
  </si>
  <si>
    <t>kom</t>
  </si>
  <si>
    <t>kanal P1</t>
  </si>
  <si>
    <t>Dobava, transport, vgradnja predvidenega NN elektro voda vključno z vsemi deli</t>
  </si>
  <si>
    <t>strojni izkop materiala IV. ktg tamponskega nasutja v deb. 40cm (spodnji ustroj ceste) z  nakladanjem in odvozom na trajno deponijo (priskrbi jo izvajalec del; potrebno je dostaviti potrdila o deponiranju materiala), vključno s plačilom pristojbin (regionalna cesta)</t>
  </si>
  <si>
    <t>dobava, transport in vgrajevanje tamponskega drobljenca 0/45mm v deb. 15cm za izvedbo zgornjega ustroja projektiranega cestišča, s komprimacijo do zbitosti 95% po Proctorju; tamponski drobljenec 0/45mm, TSC 06.200:2003 (regionalna cesta)</t>
  </si>
  <si>
    <t>dobava, transport in vgrajevanje posteljice s kamnitega materiala do fi 63mm v deb. 25cm za izvedbo spodnjega ustroja projektiranega cestišča z uvaljanjem do predpisane zbitosti (regionalna cesta)</t>
  </si>
  <si>
    <t>II/13</t>
  </si>
  <si>
    <t>II/12</t>
  </si>
  <si>
    <t>dobava, transport in izdelava asfaltnih površin, vključno z vsemi asfalterskimi deli (premazi, preklopi ipd): -drobljenec AC 22 base B50/70 A3, TSC 06.520:2009; debeline 6cm (regionalna cesta)</t>
  </si>
  <si>
    <t>dobava, transport in izdelava asfaltnih površin, vključno z vsemi asfalterskimi deli (premazi, preklopi ipd): -bituminizirana zmes AC 11 surf B 50/70 A3, Z2 TSC 06.520:2009; debeline 4cm (regionalna cesta)</t>
  </si>
  <si>
    <t>rušenje asfaltiranih površin, vključno z zarezom globine 9 cm, nakladanjem in odvozom na trajno deponijo (priskrbi jo izvajalec del; potrebno je dostaviti potrdila o deponiranju materiala),  vključno s plačilom pristojbin (občinska cesta)</t>
  </si>
  <si>
    <t>rušenje asfaltiranih površin, vključno z zarezom globine 10 cm, nakladanjem in odvozom na trajno deponijo (priskrbi jo izvajalec del; potrebno je dostaviti potrdila o deponiranju materiala),  vključno s plačilom pristojbin (regionalna cesta)</t>
  </si>
  <si>
    <t>dobava, transport in montaža PP cevi DN 250 SN8 na betonsko posteljico vključno s tesnili, nakladanje in prenos do mesta vgraditve</t>
  </si>
  <si>
    <t>Priprava betonske posteljice in polno obbetoniranje cevi PP DN 250 mm SN8 z betonom C12/15. V ceni upoštevati tudi potrebni bočni opaž obbetoniranja.</t>
  </si>
  <si>
    <t>kanal P2</t>
  </si>
  <si>
    <t>kanal P4</t>
  </si>
  <si>
    <t>dobava, transport in montaža PP cevi DN 200 SN8 na betonsko posteljico vključno s tesnili, nakladanje in prenos do mesta vgraditve</t>
  </si>
  <si>
    <t>kanal P6</t>
  </si>
  <si>
    <t>kanal P11</t>
  </si>
  <si>
    <t>vodovod PV8</t>
  </si>
  <si>
    <t>Priprava betonske posteljice in polno obbetoniranje cevi PE DN 63 mm z betonom C12/15. V ceni upoštevati tudi potrebni bočni opaž obbetoniranja.</t>
  </si>
  <si>
    <t>gradbena in montažna dela</t>
  </si>
  <si>
    <t>Dobava in montaža cevi PE 100 SDR 11 fazonskih kosov - elektrovarilnih</t>
  </si>
  <si>
    <t>-obojka DN 63 mm</t>
  </si>
  <si>
    <t xml:space="preserve">Dobava, vgradnja univerzalnih spojk za prehod iz PE materiala DN 63 na NL material DN 80 mm, vključno z vsem potrebnim spojnim, tesnilnim in pritrdilnim materialom </t>
  </si>
  <si>
    <t>Tlačni preizkus cevovoda in hišnih priključkov</t>
  </si>
  <si>
    <t>Dezinfekcija in izpiranje cevovoda in hišnih priključkov</t>
  </si>
  <si>
    <t>Dobava in polaganje signalnega traku nad cevovodom in cevmi hišnih priključkov</t>
  </si>
  <si>
    <t>V/7</t>
  </si>
  <si>
    <t>Analiza vzorca vode s strani pooblaščene organizacije</t>
  </si>
  <si>
    <t>Dobava in montaža armatur, vključno z vsem potrebnim spojnim, tesnilnim in pritrdilnim nerjavečim materialom iz NL, NP 10, ISO 2537.</t>
  </si>
  <si>
    <t>Dobava in vgrajevanje montažnih betonskih podpor za cestne kape z vsemi pomožnimi deli in prenosi do mesta vgraditve na končno niveleto ceste.</t>
  </si>
  <si>
    <r>
      <t>Obbetoniranje drogov signalnih tablic za označevanje zasunov. Poraba betona do 0,25 m</t>
    </r>
    <r>
      <rPr>
        <vertAlign val="superscript"/>
        <sz val="10"/>
        <rFont val="Calibri"/>
        <family val="2"/>
        <charset val="238"/>
        <scheme val="minor"/>
      </rPr>
      <t>3</t>
    </r>
    <r>
      <rPr>
        <sz val="10"/>
        <rFont val="Calibri"/>
        <family val="2"/>
        <charset val="238"/>
        <scheme val="minor"/>
      </rPr>
      <t xml:space="preserve"> po komadu.</t>
    </r>
  </si>
  <si>
    <t>Montaža navrtanega oklepa za cevovod PE DN 63mm (DN 32) z montažo  kolena, vgradne garniture, vključno z zmanjševalnim kosom in prehodnoločno spojko za PE cev.</t>
  </si>
  <si>
    <t>gradbena in montažna  dela</t>
  </si>
  <si>
    <t>vodovod PV1</t>
  </si>
  <si>
    <t>Dobava, transport, vgradnja ter obnovitev križanj s proj sek. vodovodom PV1 z obbetoniranjem in položitvijo na bet. posteljico vključno z vsemi deli</t>
  </si>
  <si>
    <t>Nepredvidena gradbena in montažna dela, priključitev na primarni vodovod in druga manjša dela (10% vseh gradbenih in montažnih del)</t>
  </si>
  <si>
    <t>Dobava in montaža oplaščene cevi PE 100 DN 63 mm/16 bar (SDR 11) v kolutu, spajanje z elektrovarilno spojko (zatesnitev cevi na koncu trase)</t>
  </si>
  <si>
    <t>vodovod PV2</t>
  </si>
  <si>
    <t>vodovod PV3</t>
  </si>
  <si>
    <t>vodovod PV5</t>
  </si>
  <si>
    <t>vodovod PV6</t>
  </si>
  <si>
    <t>Dobava, transport, vgradnja ter obnovitev križanj s proj sek. vodovodom PV5 z obbetoniranjem in položitvijo na bet. posteljico vključno z vsemi deli</t>
  </si>
  <si>
    <t>Dobava, transport, vgradnja ter obnovitev križanj s proj sek. vodovodom PV6 z obbetoniranjem in položitvijo na bet. posteljico vključno z vsemi deli</t>
  </si>
  <si>
    <t>Dobava, transport, vgradnja ter obnovitev križanj s proj sek. vodovodom PV3 z obbetoniranjem in položitvijo na bet. posteljico vključno z vsemi deli</t>
  </si>
  <si>
    <t>Dobava, transport, vgradnja ter obnovitev križanj s proj sek. vodovodom PV2 z obbetoniranjem in položitvijo na bet. posteljico vključno z vsemi deli</t>
  </si>
  <si>
    <t>Kanalizacija, vodovod in ČN Podkraj - 2.faza</t>
  </si>
  <si>
    <r>
      <t>razpiranje gradbene jame z opaži širine 0</t>
    </r>
    <r>
      <rPr>
        <sz val="10"/>
        <rFont val="Calibri"/>
        <family val="2"/>
        <charset val="238"/>
      </rPr>
      <t>.90m (dvostransko opaženje)</t>
    </r>
  </si>
  <si>
    <t>-koleno DN 63mm / 45°</t>
  </si>
  <si>
    <t>-koleno DN 63mm / 90°</t>
  </si>
  <si>
    <t>-T kos DN 63mm / 90°</t>
  </si>
  <si>
    <t>Dobava in montaža fazonskih kosov iz NL litine NP10 v skladu z EN 545:2002, na zunanji in notranji strani zaščiteni z modrim epoksijem min. deb. 70 mikronov, vključno z vsem potrebnim spojnim in pritrdilnim nerjavečim materialom, opremljeni z odgovarjajočimi tesnili v skladu z EN 681-1. Prirobnični fazonski kosi standardne izvedbe morajo imeti vrtljivo prirobnico. Obojčni fazonski kosi morajo imeti enak spoj kot cevi. Vsi obojčni kosi morajo imeti VRS spoj.</t>
  </si>
  <si>
    <t>-FFR kos DN 50/80 mm</t>
  </si>
  <si>
    <t>-FF kos DN 80/1000 mm</t>
  </si>
  <si>
    <t>-N kos DN 80 mm</t>
  </si>
  <si>
    <t>-EV ZASUN DN 80mm z vgradno garnituro</t>
  </si>
  <si>
    <t>-PODZEMNI HIDRANT DN 80mm</t>
  </si>
  <si>
    <t>-CESTNA KAPA ZA ZASUN, PODZ. HIDRANT IN HP</t>
  </si>
  <si>
    <t>IV/12</t>
  </si>
  <si>
    <t>vodovod PV4</t>
  </si>
  <si>
    <t>vodovod PV7</t>
  </si>
  <si>
    <t>kanal P2 vzhod</t>
  </si>
  <si>
    <t>kanal P3-tlačni</t>
  </si>
  <si>
    <t>4.1</t>
  </si>
  <si>
    <t>črpališče Č1</t>
  </si>
  <si>
    <t>kanal P5</t>
  </si>
  <si>
    <t>kanal P7</t>
  </si>
  <si>
    <t>kanal P8</t>
  </si>
  <si>
    <t>priprava gradbišča na celotnem odseku vodovoda, odstranitev eventuelnih ovir in utrditev delovnega platoja</t>
  </si>
  <si>
    <t>Nepredvidena dela, kot so: obeležba in eventualna prestavitev obstoječih komunalnih in energetskih vodov pod nadzorom upravljavca, križanje vodov (obst. pad. kanal -1x)</t>
  </si>
  <si>
    <t>Nepredvidena dela, kot so: obeležba in eventualna prestavitev obstoječih komunalnih in energetskih vodov pod nadzorom upravljavca, križanje vodov (predv. kom. kanal -1x)</t>
  </si>
  <si>
    <t>Nepredvidena dela, kot so: obeležba in eventualna prestavitev obstoječih komunalnih in energetskih vodov pod nadzorom upravljavca, križanje vodov (predv. kom. kanal -1x ; obst. TK vod -3x, obst. NN vod -1x)</t>
  </si>
  <si>
    <t>Montaža vodovodne cevi PE 100 DN 32mm PN10 za hišni priključek-5x ( montaža v zaščitno cev, vključno s povezavo na ločno spojko pri zasunu in armaturo v merilnem mestu).</t>
  </si>
  <si>
    <t>Montaža vodovodne cevi PE 100 DN 32mm PN10 za hišni priključek-4x ( montaža v zaščitno cev, vključno s povezavo na ločno spojko pri zasunu in armaturo v merilnem mestu).</t>
  </si>
  <si>
    <t>Montaža vodovodne cevi PE 100 DN 32mm PN10 za hišni priključek-3x ( montaža v zaščitno cev, vključno s povezavo na ločno spojko pri zasunu in armaturo v merilnem mestu).</t>
  </si>
  <si>
    <t>Montaža vodovodne cevi PE 100 DN 32mm PN10 za hišni priključek-10x ( montaža v zaščitno cev, vključno s povezavo na ločno spojko pri zasunu in armaturo v merilnem mestu).</t>
  </si>
  <si>
    <t>Dobava, transport, vgradnja ter obnovitev križanj s proj sek. vodovodom PV4 z obbetoniranjem in položitvijo na bet. posteljico vključno z vsemi deli</t>
  </si>
  <si>
    <t>Nepredvidena dela, kot so: obeležba in eventualna prestavitev obstoječih komunalnih in energetskih vodov pod nadzorom upravljavca, križanje vodov (nadz. NN  vod -2x)</t>
  </si>
  <si>
    <t>Nepredvidena dela, kot so: obeležba in eventualna prestavitev obstoječih komunalnih in energetskih vodov pod nadzorom upravljavca, križanje vodov (obst. TK vod -3x, obst. nadz. NN vod -2x)</t>
  </si>
  <si>
    <t>Nepredvidena dela, kot so: obeležba in eventualna prestavitev obstoječih komunalnih in energetskih vodov pod nadzorom upravljavca, križanje vodov (obst. pad. kanal -2x)</t>
  </si>
  <si>
    <t>Montaža vodovodne cevi PE 100 DN 32mm PN10 za hišni priključek-1x ( montaža v zaščitno cev, vključno s povezavo na ločno spojko pri zasunu in armaturo v merilnem mestu).</t>
  </si>
  <si>
    <t>Dobava, transport, vgradnja ter obnovitev križanj s proj sek. vodovodom PV7 z obbetoniranjem in položitvijo na bet. posteljico vključno z vsemi deli</t>
  </si>
  <si>
    <t>Nepredvidena dela, kot so: obeležba in eventualna prestavitev obstoječih komunalnih in energetskih vodov pod nadzorom upravljavca, križanje vodov (obst. TK vod -2x)</t>
  </si>
  <si>
    <t>Montaža vodovodne cevi PE 100 DN 32mm PN10 za hišni priključek-2x ( montaža v zaščitno cev, vključno s povezavo na ločno spojko pri zasunu in armaturo v merilnem mestu).</t>
  </si>
  <si>
    <t>Dobava, transport, vgradnja ter obnovitev križanj s proj sek. vodovodom PV8 z obbetoniranjem in položitvijo na bet. posteljico vključno z vsemi deli</t>
  </si>
  <si>
    <t>Nepredvidena dela, kot so: obeležba in eventualna prestavitev obstoječih komunalnih in energetskih vodov pod nadzorom upravljavca, križanje vodov (obst. pad. kanal -2x ; obst. TK vod -1x, obst. NN vod -1x, obst. nadz. SN vod -1x)</t>
  </si>
  <si>
    <t>Nepredvidena gradbena dela, kot so priključitev HP - 5x, priključitev javnega kanala in druga manjša dela (10% vseh gradbenih del)</t>
  </si>
  <si>
    <t>dobava, transport in vgradnja montažno revizijskih in priključnih jaškov iz ABC DN 1000mm na kanalu fi 250-1000mm, vključno s povoznimi pokrovi (nosilnosti 400kN), muldami, vtoki in iztoki, podložnim betonom C 12/15; višina jaška  do 3.84m</t>
  </si>
  <si>
    <t>nepredvidena in dodatna dela z vsem materialom in delom (10% vseh asfaltersko - cestarskih del, obračun po dejanskih stroških)</t>
  </si>
  <si>
    <t>Nepredvidena dela, kot so: obeležba in eventualna prestavitev obstoječih komunalnih in energetskih vodov pod nadzorom upravljavca, križanje vodov (obst. pad. kanal -2x ; obst. TK vod -2x, obst. NN vod -1x)</t>
  </si>
  <si>
    <t>Dobava, transport, vgradnja ter obnovitev križanj padavinske odvodnje-2x s proj. kom. kanalom P1 z obbetoniranjem in položitvijo na bet. posteljico vključno z vsemi deli</t>
  </si>
  <si>
    <t>Dobava, transport, vgradnja ter obnovitev križanj padavinske odvodnje-2x s proj. kom. kanalom P2 z obbetoniranjem in položitvijo na bet. posteljico vključno z vsemi deli</t>
  </si>
  <si>
    <t>Dobava, transport, vgradnja ter obnovitev križanj padavinske odvodnje s proj. kom. kanalom P2 vzhod z obbetoniranjem in položitvijo na bet. posteljico vključno z vsemi deli</t>
  </si>
  <si>
    <t>dobava, transport in vgradnja montažno revizijskih in priključnih jaškov iz ABC DN 1000mm na kanalu fi 250-1000mm, vključno s povoznimi pokrovi (nosilnosti 400kN), muldami, vtoki in iztoki, podložnim betonom C 12/15; višina jaška  do 2.87m</t>
  </si>
  <si>
    <t>dobava, transport in vgradnja montažno revizijskih in priključnih jaškov iz ABC DN 1000mm na kanalu fi 250-1000mm, vključno s povoznimi pokrovi (nosilnosti 400kN), muldami, vtoki in iztoki, podložnim betonom C 12/15; višina jaška  do 1.75m</t>
  </si>
  <si>
    <t>dobava, transport in montaža PE cevi  80 DN 90mm  na betonsko posteljico vključno s tesnili, nakladanje in prenos do mesta vgraditve</t>
  </si>
  <si>
    <t>Dobava, transport, vgradnja ter obnovitev križanj padavinske odvodnje s proj. kom. kanalom P3-tlačni z obbetoniranjem in položitvijo na bet. posteljico vključno z vsemi deli</t>
  </si>
  <si>
    <t>Nepredvidena dela, kot so: obeležba in eventualna prestavitev obstoječih komunalnih in energetskih vodov pod nadzorom upravljavca, križanje vodov (obst. pad. kanal -1x ; predv. kom. kanal -1x)</t>
  </si>
  <si>
    <t>dobava, transport in vgradnja montažno revizijskih in priključnih jaškov iz ABC DN 1000mm na kanalu fi 250-1000mm, vključno s povoznimi pokrovi (nosilnosti 400kN), muldami, vtoki in iztoki, podložnim betonom C 12/15; višina jaška  do 2.59m</t>
  </si>
  <si>
    <t>dobava, transport in vgradnja montažno revizijskih in priključnih jaškov iz ABC DN 1000mm na kanalu fi 250-1000mm, vključno s povoznimi pokrovi (nosilnosti 400kN), muldami, vtoki in iztoki, podložnim betonom C 12/15; višina jaška  do 1.20m</t>
  </si>
  <si>
    <t>Nepredvidena dela, kot so: obeležba in eventualna prestavitev obstoječih komunalnih in energetskih vodov pod nadzorom upravljavca, križanje vodov</t>
  </si>
  <si>
    <t>Dobava, transport, vgradnja ter obnovitev križanj padavinske odvodnje-2x s proj. kom. kanalom P6 z obbetoniranjem in položitvijo na bet. posteljico vključno z vsemi deli</t>
  </si>
  <si>
    <t>Dobava, transport, vgradnja ter obnovitev križanj padavinske odvodnje s proj. kom. kanalom P5 z obbetoniranjem in položitvijo na bet. posteljico vključno z vsemi deli</t>
  </si>
  <si>
    <t>Dobava, transport, vgradnja ter obnovitev križanj padavinske odvodnje s proj. kom. kanalom P4 z obbetoniranjem in položitvijo na bet. posteljico vključno z vsemi deli</t>
  </si>
  <si>
    <t>dobava, transport in vgradnja montažno revizijskih in priključnih jaškov iz ABC DN 1000mm na kanalu fi 250-1000mm, vključno s povoznimi pokrovi (nosilnosti 400kN), muldami, vtoki in iztoki, podložnim betonom C 12/15; višina jaška  do 2.00m</t>
  </si>
  <si>
    <t>Nepredvidena dela, kot so: obeležba in eventualna prestavitev obstoječih komunalnih in energetskih vodov pod nadzorom upravljavca, križanje vodov (obst. SN vod -1x ; obst. TK vod -10x)</t>
  </si>
  <si>
    <t>Dobava, transport, vgradnja ter obnovitev križanj padavinske odvodnje s proj. kom. kanalom P7 z obbetoniranjem in položitvijo na bet. posteljico vključno z vsemi deli</t>
  </si>
  <si>
    <t>dobava, transport in vgradnja montažno revizijskih in priključnih jaškov iz ABC DN 1000mm na kanalu fi 250-1000mm, vključno s povoznimi pokrovi (nosilnosti 400kN), muldami, vtoki in iztoki, podložnim betonom C 12/15; višina jaška  do 2.69m</t>
  </si>
  <si>
    <t>dobava, transport in vgradnja montažno revizijskih in priključnih jaškov iz ABC DN 1000mm na kanalu fi 250-1000mm, vključno s povoznimi pokrovi (nosilnosti 400kN), muldami, vtoki in iztoki, podložnim betonom C 12/15; višina jaška  do 2.19m</t>
  </si>
  <si>
    <t>Dobava, transport, vgradnja ter obnovitev križanj padavinske odvodnje-2x s proj. kom. kanalom P11 z obbetoniranjem in položitvijo na bet. posteljico vključno z vsemi deli</t>
  </si>
  <si>
    <t>Nepredvidena gradbena dela, kot so priključitev HP - 4x, priključitev javnega kanala in druga manjša dela (10% vseh gradbenih del)</t>
  </si>
  <si>
    <t>Nepredvidena gradbena dela, kot so priključitev HP - 2x, priključitev javnega kanala in druga manjša dela (10% vseh gradbenih del)</t>
  </si>
  <si>
    <t>Nepredvidena gradbena dela, kot so priključitev HP - 10x, priključitev javnega kanala in druga manjša dela (10% vseh gradbenih del)</t>
  </si>
  <si>
    <r>
      <t xml:space="preserve">razpiranje gradbene jame z opaži širine </t>
    </r>
    <r>
      <rPr>
        <sz val="10"/>
        <rFont val="Calibri"/>
        <family val="2"/>
        <charset val="238"/>
      </rPr>
      <t>1.10m (dvostransko opaženje)</t>
    </r>
  </si>
  <si>
    <t>Zap. št</t>
  </si>
  <si>
    <t>POSTAVKA</t>
  </si>
  <si>
    <t>Enota</t>
  </si>
  <si>
    <t>Količina</t>
  </si>
  <si>
    <t>Cena na enoto</t>
  </si>
  <si>
    <t>Cena skupaj</t>
  </si>
  <si>
    <t>Preddela upoštevana v popisu kanala s tlačnim vodom</t>
  </si>
  <si>
    <t>I./</t>
  </si>
  <si>
    <t>II./ ZEMELJSKA DELA</t>
  </si>
  <si>
    <t>Zemeljska dela upoštevana v popisu kanala s tlačnim vodom</t>
  </si>
  <si>
    <t>II./</t>
  </si>
  <si>
    <t>ZEMELJSKA DELA SKUPAJ:</t>
  </si>
  <si>
    <t>III./ GRADBENA DELA</t>
  </si>
  <si>
    <t>OPOMBA: Za vse postavke, ki zajemajo material velja, da je potrebno v ceni za enoto vkalkulirati nabavno ceno, nakladanje, prevoz, razkladanje, prenos do mesta vgraditve ter vgrajevanje ali polaganje.</t>
  </si>
  <si>
    <t>III./1</t>
  </si>
  <si>
    <t>III./</t>
  </si>
  <si>
    <t>GRADBENA DELA</t>
  </si>
  <si>
    <t>IV./ MONTAŽNA DELA</t>
  </si>
  <si>
    <t>OPOMBA: VSI VGRAJENI KOVINSKI DELI  (oprema, cevi, lestve, ograje, pritrdilni materiali) MORAJO BITI IZ NERJAVEČEGA MATERIALA 1.4301</t>
  </si>
  <si>
    <t>IV./1</t>
  </si>
  <si>
    <t>IV./2</t>
  </si>
  <si>
    <t>IV./3</t>
  </si>
  <si>
    <t>Avtomatika FGC 323-35540, mikroprocesor za krmiljenje dveh črpalk s pomočjo nivojske sonde LTU 601. Dim.400x300x180 mm.
Za nastavitve ima procesor tipke in displej. Za prenos signalov za alarm ima vgrajen GSM modem.
Vgradi se v omarico za notranjo ali zunanjo montažo. Napajanje 3-fazno 400V/50Hz + nevtralni + ozemljitveni vodnik.                                                                         3-DLL-2516-GSM-E/20 procesor 400V/50Hz + ničelni vodnik+ozemljitev, 2 črpalki; GSM modem - 1kos
Nivojska sonda LTU 601 0-3 MVP, 6 m kabla - 1 kos.</t>
  </si>
  <si>
    <t>IV./4</t>
  </si>
  <si>
    <t>Dobava, transport in vgradnja cevnega materiala za izdelavo tlačnega voda za črpališče:</t>
  </si>
  <si>
    <t>- nepovratni kroglični ventil DN 80mm</t>
  </si>
  <si>
    <t>- ZASUN DN 80mm vključno s kolesom</t>
  </si>
  <si>
    <t>- Q 90° DN 80mm</t>
  </si>
  <si>
    <t>- "hlačni" T odcep DN 80mm</t>
  </si>
  <si>
    <t>-univerzalna spojka  s prirobnico za prehod iz J.C. DN 80/2mm na PE d=90mm/10bar</t>
  </si>
  <si>
    <t>- podzemna odzračevalna garnitura črpalnega jaška</t>
  </si>
  <si>
    <t>IV./5</t>
  </si>
  <si>
    <t>IV./</t>
  </si>
  <si>
    <t>MONTAŽNA DELA</t>
  </si>
  <si>
    <t>V./ OSTALA DELA</t>
  </si>
  <si>
    <t xml:space="preserve">OPOMBA: Za vse postavke, ki zajemajo material velja, da je potrebno v ceni za enoto vkalkulirati nabavno ceno, prevoz, razkladanje, prenos do mesta vgraditve ter vgrajevanje ali polaganje.
</t>
  </si>
  <si>
    <t>OPOMBA: Druga ostala dela zajeta v popisu kanal s tlačnim vodom</t>
  </si>
  <si>
    <t>V./1</t>
  </si>
  <si>
    <t>Preizkus tesnosti revizijskih jaškov po standardu SIST EN 1610</t>
  </si>
  <si>
    <t>ABC 2000x2000mm</t>
  </si>
  <si>
    <t>OSTALA DELA SKUPAJ:</t>
  </si>
  <si>
    <t>Dobava, transport in vgradnja montažno revizijskega in kaskadno priključnega črpalnega jaška iz AB elementov 2000x2000mm  za črpališče Č1 višine 2.75 m, vključno s krovno in temeljno ploščo, priključitev proj. kanala P2  in P7 PP DN 250mm, vključno z muldami, vtoki in iztoki, podložnim betonom C 12/15 (višina kaskad in kote priključevanja razvidne iz vzdolžnih profilov)</t>
  </si>
  <si>
    <t>Dobava, transport in vgradnja karabin lestve dolžine l=2.00m</t>
  </si>
  <si>
    <t>Dobava, transport in vgraditev med betoniranjem vstopnega jaška, okvirja  z vodotesnim povoznim pokrovom z dvižnim mehanizmom iz nerjaveče pločevine na zaklep za odprtino 700/800 mm, nosilnosti 400kN (Č1)</t>
  </si>
  <si>
    <t>Dobava, transport in vgraditev med betoniranjem vstopnega jaška, okvirja  z vodotesnim povoznim pokrovom z dvižnim mehanizmom iz nerjaveče pločevine na zaklep za odprtino 1000/1000 mm, nosilnosti 400kN (Č1)</t>
  </si>
  <si>
    <t xml:space="preserve">Dobava, transport in montaža litoželezne potopne črpalke DN 80mm ter vsemi deli in materiali   (Č 1) proizvajalec - Xylem Flygt  tip črpalke - Concertor N80 2500                        dobavna količina     5 l/s (pri 20.50 mVS)                       </t>
  </si>
  <si>
    <t>- J. C. DN 80mm z navarjenima prirobnicama, l=2x1025mm</t>
  </si>
  <si>
    <t>IV./6</t>
  </si>
  <si>
    <t>Dobava, transport in vgradnja podesta iz nerjavečega materiala dim.  1750 x 600 mm</t>
  </si>
  <si>
    <t>ČRPALIŠČE Č1</t>
  </si>
  <si>
    <t>I./  PRIPRAVLJALNA DELA</t>
  </si>
  <si>
    <t>PRIPRAVLJALNA DELA SKUPAJ:</t>
  </si>
  <si>
    <t>- FF kos DN 80mm, l=400mm</t>
  </si>
  <si>
    <t>- FF kos DN 80mm, l=600mm</t>
  </si>
  <si>
    <r>
      <t>m</t>
    </r>
    <r>
      <rPr>
        <vertAlign val="superscript"/>
        <sz val="10"/>
        <rFont val="Calibri"/>
        <family val="2"/>
        <charset val="238"/>
        <scheme val="minor"/>
      </rPr>
      <t>2</t>
    </r>
  </si>
  <si>
    <r>
      <t>m</t>
    </r>
    <r>
      <rPr>
        <vertAlign val="superscript"/>
        <sz val="10"/>
        <rFont val="Calibri"/>
        <family val="2"/>
        <charset val="238"/>
        <scheme val="minor"/>
      </rPr>
      <t>3</t>
    </r>
  </si>
  <si>
    <r>
      <t>razpiranje gradbene jame z opaži širine 0</t>
    </r>
    <r>
      <rPr>
        <sz val="10"/>
        <rFont val="Calibri"/>
        <family val="2"/>
        <charset val="238"/>
        <scheme val="minor"/>
      </rPr>
      <t>.90m (dvostransko opaženje)</t>
    </r>
  </si>
  <si>
    <t>Cena</t>
  </si>
  <si>
    <t>Omara prostostoječa priključno merilna PS PMO 2 s poliestrskim podstavkom</t>
  </si>
  <si>
    <t>Direktni trifazni dvosmerni števec delovne in jalove energije tip Landis+Gyr ZMXi320CQU1L1D3</t>
  </si>
  <si>
    <t>Varovalčno podnožje HVL 00-3p M8 M8-P</t>
  </si>
  <si>
    <t>Varovalni vložek NV/16A</t>
  </si>
  <si>
    <t>Varovalčno podnožje HVL 00-3p M8 M8-P za 60 mm bus zbiralčni sistem</t>
  </si>
  <si>
    <t>Bakrena zbiralnica 25x3 mm, dolžine 250 mm</t>
  </si>
  <si>
    <t>PEN zbiralnica, 250 mm</t>
  </si>
  <si>
    <t>Varovalni vložek NV/25A</t>
  </si>
  <si>
    <t>Varovalni vložek NV/80A</t>
  </si>
  <si>
    <t>Prenapetostni odvodnik PROTEC B2S 12.5/275</t>
  </si>
  <si>
    <t>Prenapetostni odvodnik MOSIPO P1 15/275 kA/V</t>
  </si>
  <si>
    <t>Pocinkan valjanec FeZn 25x4 mm</t>
  </si>
  <si>
    <t>Mapitel cev ɸ 160 mm</t>
  </si>
  <si>
    <t>Mapitel cev ɸ 110 mm</t>
  </si>
  <si>
    <t>Opozorilni trak</t>
  </si>
  <si>
    <t>Dobava kabelskega jaška AB 1,2 x 1,2 x 1,5 m, komplet s temeljem in zaščitnim litoželeznim pokrovom razreda D 400 kN</t>
  </si>
  <si>
    <t>Drobni material</t>
  </si>
  <si>
    <t>kpl.</t>
  </si>
  <si>
    <t>Zamenjava samonosnega kabla</t>
  </si>
  <si>
    <t>Rezanje asfalta</t>
  </si>
  <si>
    <t>Izkop in zasip jarka III. ktg</t>
  </si>
  <si>
    <t>Polaganje mapitel cevi</t>
  </si>
  <si>
    <t>Obbetoniranje mapitel cevi</t>
  </si>
  <si>
    <t>Polaganje opozorilnega traku</t>
  </si>
  <si>
    <t>Priklop kabla</t>
  </si>
  <si>
    <t>Vgradnja elektro kabelskega jaška</t>
  </si>
  <si>
    <t>Vgradnja opreme na NN drog-mesto priključitve</t>
  </si>
  <si>
    <t>Vgradnja omare PS PMO</t>
  </si>
  <si>
    <t>Vgradnja opreme v PS PMO</t>
  </si>
  <si>
    <t>Polaganje pocinkanega valjanca</t>
  </si>
  <si>
    <t>Polaganje kabla NAY2Y-J 4x150SM mm2</t>
  </si>
  <si>
    <t>Polaganje kabla NAY2Y-J 4x70SM mm2</t>
  </si>
  <si>
    <t>Opis opreme/del</t>
  </si>
  <si>
    <t>enota</t>
  </si>
  <si>
    <t>skupaj</t>
  </si>
  <si>
    <t>I. PRIPRAVLJALNA DELA</t>
  </si>
  <si>
    <t>Prevzem dokumentacije in preučitev PZI projekta, priprava gradbišča, transport materialov in osebja, zavarovanje gradbišča</t>
  </si>
  <si>
    <t>SKUPAJ</t>
  </si>
  <si>
    <t>II. GROBA INSTALACIJSKA DELA</t>
  </si>
  <si>
    <t>Dobava in polaganje kabla NYY-J 4x10 mm², položenega podzemno v inštalacijski cevi</t>
  </si>
  <si>
    <t xml:space="preserve">Dobava in polaganje instalacijske cevi  fi 32 mm </t>
  </si>
  <si>
    <t>Razni drobni nespecificiran material</t>
  </si>
  <si>
    <t>III. GRADBENA DELA</t>
  </si>
  <si>
    <t>Izkop in postavitev temelja prostostoječe omarice komplet z betonom za obbetoniranje</t>
  </si>
  <si>
    <t xml:space="preserve">IV. OZEMLJITVE </t>
  </si>
  <si>
    <t>Dobava in polaganje inox traku RH1 30 x 3,5 mm</t>
  </si>
  <si>
    <t>Dobava in montaža sponke KON01 iz nerjavečega jekla za izvedbo spojev med ploščatimi strelovodnim vodniki</t>
  </si>
  <si>
    <t>Dobava in polaganje kabla HO7V-K, RZ, 1 x 16  mm²</t>
  </si>
  <si>
    <t>Dobava in polaganje kabla HO7V-K, RZ, 1 x 6  mm²</t>
  </si>
  <si>
    <t>Ozemljitev večjih kovinskih mas</t>
  </si>
  <si>
    <t>V. RAZDELILNIK R-KRM</t>
  </si>
  <si>
    <t xml:space="preserve">Dobava in montaža tipske prostostoječe inox krmilne omarice dimenzij 800 x 1000 x 250 mm, z enokrilnimi vrati z dodatnim tesnilom IP44, IK 10,  komplet z montažno ploščo, streho, ključavnico,  ožičene po vezni shemi ter z vgrajeno opremo: </t>
  </si>
  <si>
    <t>Glavno bremensko ločilno stikalo za vgradnjo na DIN letev, In=40A</t>
  </si>
  <si>
    <t>Prenapetostni zaščitni odvodnik II. stopnje s pomožnimi kontakti</t>
  </si>
  <si>
    <t>Rele prisotnosti faz s prikazom stanja in pomožnim kontaktnim sklopom NO/NC</t>
  </si>
  <si>
    <t>Servisna svetilka 1xFLC 18W, kot npr. IU008515 (Schrack)</t>
  </si>
  <si>
    <t>Ventilator s filtrom za prezračevanje omare, 230V AC, 19W kot npr. RC-90 (Himel), izhodni filter kot npr. IUKNE250 (Schrack) in termostat za prezračevanje 0-60°C s kontaktom NZ, kot npr. IUK08566 (Schrackl)</t>
  </si>
  <si>
    <t>Električni grelec 230V AC, 45 W za razvlaževanje omare, kot npr. IUK08342 (Schrack), regulator temperature in vlage, 0-60°C, 50 - 90%, s preklopnim kontaktom NO/NC, kot npr. IU008560-A (Schrack)</t>
  </si>
  <si>
    <t>Servisna vtičnica 230V AC, 16A, kot npr. Z-SD230 (Eaton)</t>
  </si>
  <si>
    <t>Instalacijski odklopnik, 400V, Icu = 10 kA, tripolni, kot npr. ETIMAT6 C6A/3P (Eti)</t>
  </si>
  <si>
    <t>Instalacijski odklopnik, 230V, Icu = 10 kA, enopolni, kot npr. ETIMAT6 B6A (Eti)</t>
  </si>
  <si>
    <t>Zaščitno stikalo na diferenčni tok z nadtokovno zaščito, 230V, Icu = 6 kA, dvopolno, kot npr. KZS 2M C16A/30 mA (Eti)</t>
  </si>
  <si>
    <t>Motorsko zaščitno stikalo s termičnim in magnetnim kratkostičnim sprožilnikom, tripolni, Ir= 6,3-10A</t>
  </si>
  <si>
    <t>Komunikacijski modul FPG 414</t>
  </si>
  <si>
    <t>Stikalo 100M 05xRJ 45 industrijski Din Digitus</t>
  </si>
  <si>
    <t>Peach kabel RJ 45 0,5 m</t>
  </si>
  <si>
    <t>Miniaturni rele, krmilna napetost 24V DC,  4x preklopni kontakt NO/NC, 6A, z ničelno diodo, s podnožjem za DIN letev</t>
  </si>
  <si>
    <t>Krmilno stikalo za vgradnjo na DIN letev, 20 A, kontaktni sklop 2x (1-0-2), kot npr. CG8 A211 VE21 (Schrack)</t>
  </si>
  <si>
    <t>Krmilna tipka za vgradnjo na DIN letev, 16A, kontaktni sklop (1 x NO + 1 x NC), kot npr. Z-PU/SO (Eaton)</t>
  </si>
  <si>
    <t xml:space="preserve">Napajalnik z UPS funkcijo in dodatno baterijo </t>
  </si>
  <si>
    <t>Posebni kabel za PPI 100 senzor z zračno cevko</t>
  </si>
  <si>
    <t>Testiranje in zagon</t>
  </si>
  <si>
    <t>Prenapetostna asimetrična in simetrična zaščita za tokovne ali komunikacijske zanke, Iimp (8/20)= 10 kA, 24V DC, kot npr. PZV 301 (Eltra)</t>
  </si>
  <si>
    <t>Cevna varovalka 250V, 0,05A, velikosti 5x20 mm, kot npr. G 20/0.05A/F (Weidmüller)</t>
  </si>
  <si>
    <t>Sistem bakrenih zbiralk (N, PE), komplet s priključki</t>
  </si>
  <si>
    <t>Izdelava delavniških načrtov in vezalnih shem</t>
  </si>
  <si>
    <t>Ožičenje razdelilnika, s kanali za ožičenje, prekrivnimi ploščami, montažnimi letvami, napisnimi ploščicami opreme razdelilnika in kablov, uvodnicami, pritrdilnim in ostalim drobnim materialom</t>
  </si>
  <si>
    <t>VI. KRMILJENJE IN STORITVE</t>
  </si>
  <si>
    <t>Krmilnik Amihub z mobilnim modulom</t>
  </si>
  <si>
    <t xml:space="preserve"> Zaslon za prikaz nivoja stanja črpališča</t>
  </si>
  <si>
    <t>Povezava v obstoječi SCADA sistem, Amihub, kar omogoča "On line" spremljanje podatkov iz črpališča, daljinsko krmiljenje, alarmiranje …</t>
  </si>
  <si>
    <t>VII. MERILNA OPREMA</t>
  </si>
  <si>
    <t xml:space="preserve"> Hidrostatični senzor za merjenje nivoja PPI 100</t>
  </si>
  <si>
    <t xml:space="preserve">Nivojsko stikalo </t>
  </si>
  <si>
    <t>Montaža plovnega stikala in nivojske sonde</t>
  </si>
  <si>
    <t>VIII. PROSTOSTOJEČA PRIKLJUČNO MERILNA OMARICA PS PMO</t>
  </si>
  <si>
    <t>Dobava in montaža tipske prostostoječe polyester omarice PS PMO 940 x 460 x 213 mm, komplet s streho, ključavnico, steklom, s podstavkom 1000 x 450 x 180 mm, z montažno ploščo in vgrajeno opremo</t>
  </si>
  <si>
    <t>Cu zbiralnica, 25 x 3 mm, 250 mm</t>
  </si>
  <si>
    <t>Izdelava in testiranje omare za NN priključek</t>
  </si>
  <si>
    <t>Ostali drobni material</t>
  </si>
  <si>
    <t>IX FINOMONTAŽNA DELA</t>
  </si>
  <si>
    <t>Uvlačenje kablov za črpalke, plovce in nivojsko sondo</t>
  </si>
  <si>
    <t>Priklop tipskih črpalk 400 VAC</t>
  </si>
  <si>
    <t>Priklop nivojskih stikal</t>
  </si>
  <si>
    <t>Priklop zvezne merilne sonde</t>
  </si>
  <si>
    <t>X. ZAKLJUČNA DELA</t>
  </si>
  <si>
    <t>Tekoče potrjevanje sprememb in odstopanj od PZI in predaja vseh podatkov projektantu za izdelavo PID po zaključku del</t>
  </si>
  <si>
    <t>Meritve, preizkusi in spuščanje v pogon posameznih sklopov elektro opreme in izdaja ustreznih merilnih protokolov</t>
  </si>
  <si>
    <t>Poučitev predstavnika investitorja o rokovanju z elektro instalacijskimi sistemi na objektu</t>
  </si>
  <si>
    <t>Priprava in izdaja "POTRDILA O ZANESLJIVOSTI OBJEKTA" kot ločena mapa za el. instalacije</t>
  </si>
  <si>
    <t>I. MATERIAL</t>
  </si>
  <si>
    <r>
      <t>Kabel NAY2Y-J 4x150SM mm</t>
    </r>
    <r>
      <rPr>
        <vertAlign val="superscript"/>
        <sz val="10"/>
        <color theme="1"/>
        <rFont val="Calibri"/>
        <family val="2"/>
        <charset val="238"/>
        <scheme val="minor"/>
      </rPr>
      <t>2</t>
    </r>
  </si>
  <si>
    <r>
      <t>Kabel NAY2Y-J 4x70SM mm</t>
    </r>
    <r>
      <rPr>
        <vertAlign val="superscript"/>
        <sz val="10"/>
        <color theme="1"/>
        <rFont val="Calibri"/>
        <family val="2"/>
        <charset val="238"/>
        <scheme val="minor"/>
      </rPr>
      <t>2</t>
    </r>
  </si>
  <si>
    <r>
      <t>Samonosni kabel 3x70+71,5 mm</t>
    </r>
    <r>
      <rPr>
        <vertAlign val="superscript"/>
        <sz val="10"/>
        <color theme="1"/>
        <rFont val="Calibri"/>
        <family val="2"/>
        <charset val="238"/>
        <scheme val="minor"/>
      </rPr>
      <t>2</t>
    </r>
  </si>
  <si>
    <t>II. DELO</t>
  </si>
  <si>
    <t>Transport materiala in osebja</t>
  </si>
  <si>
    <t>Nadzor s strani elektrodistribucije</t>
  </si>
  <si>
    <t>Meritve</t>
  </si>
  <si>
    <t>Izdelava projekta PID</t>
  </si>
  <si>
    <t>1.0</t>
  </si>
  <si>
    <t>ČRPALIŠČE Podkraj</t>
  </si>
  <si>
    <t>ozn.</t>
  </si>
  <si>
    <t>postavka / enota</t>
  </si>
  <si>
    <t>EUR/enoto</t>
  </si>
  <si>
    <t>EUR</t>
  </si>
  <si>
    <t>A.</t>
  </si>
  <si>
    <t>MONTAŽERSKA DELA</t>
  </si>
  <si>
    <t>01.01.01</t>
  </si>
  <si>
    <t>prekritje odprtin</t>
  </si>
  <si>
    <t>kompl</t>
  </si>
  <si>
    <t>izdelava, dobava in montaža prekritja odprtin, prekritje obsega pokrov za prekritje odprtin naslednjih dimenzij: 1x 1000x1100mm, 1x 800x800mm</t>
  </si>
  <si>
    <t>vodotesen povozni pokrov s protizdrsno zgornjo površino,  nosilnosti 400 kN na zaklepanje z ustreznim ključem, pokrov iz enega segmenta, vključno s pokrovom se dobavi okvir za vgradnjo v betonsko ploščo,</t>
  </si>
  <si>
    <t>pokrov in vgradni okvir iz nerjavnega jekla AISI304</t>
  </si>
  <si>
    <t>01.02.01</t>
  </si>
  <si>
    <t>dostopna lestev</t>
  </si>
  <si>
    <t>izdelava dostopne karabin lestve( z varovalom in izvlečno palico) širine 350 mm, višine 1,95m za dostop v črpališče,</t>
  </si>
  <si>
    <t xml:space="preserve">odmik lestve od stene je 200mm, medsebojna razdalja med pohodnimi prečkami 250mm, </t>
  </si>
  <si>
    <t xml:space="preserve">vertikalni nosilci lestve so iz cevi fi 42,4 x 2,0 mm, vodoravne prečke pa iz cevi fi 33,7 x 2 mm, </t>
  </si>
  <si>
    <t>lestev je pritrjena na betonsko steno z 8 nerjavnimi sidrnimi vijaki M10,</t>
  </si>
  <si>
    <t>lestev je izdelana v skladu s standardom prEN ISO 14122-4 (november 2002),</t>
  </si>
  <si>
    <t>lestev in vijačni material iz nerjavnega jekla AISI304.</t>
  </si>
  <si>
    <t>01.03.01</t>
  </si>
  <si>
    <t>črpalke</t>
  </si>
  <si>
    <t xml:space="preserve">dobava, transport in montaža litoželezne potopne črpalke DN 80mm z vsemi deli in materiali                            </t>
  </si>
  <si>
    <t>proizvajalec           po izbiri (npr. Flygt)</t>
  </si>
  <si>
    <t>tip črpalke               po izbiri  (npr. Xylem Flygt potopna črpalka CONCERTOR N80 2500)</t>
  </si>
  <si>
    <t xml:space="preserve">dobavna količina     5,0 l/s (pri 20.5mVS)x2 </t>
  </si>
  <si>
    <t xml:space="preserve">črpalka se dobavi z litoželeznim podstavkom, 90° kolenom, priključno sklopko na tlačno cev, cevnim vodilom,  verigo za dvig črpalke, nosilcem za pritrditev cevnega vodila, nastavki za pritrditev verige na črpalko in betonsko steno črpališča in vsem potrebnim vijačnim in tesnilnim priborom, </t>
  </si>
  <si>
    <t>potopna črpalka se dobavi s termičnim stikalom v statorskem navitju elektromotorja in z zaščito ob vdoru vode v oljno komoro, v kompletu s črpalko se dobavi tudi elektronski kontrolnik za navedeno zaščito,</t>
  </si>
  <si>
    <t>tlačni cevovod črpališča</t>
  </si>
  <si>
    <t>dobava, transport in vgradnja cevnega materiala za izdelavo tlačnega voda za črpališče:</t>
  </si>
  <si>
    <t>- J. C. DN 80mm z navarjenima prirobnicama, l=1100mm</t>
  </si>
  <si>
    <t>- ZASUN DN 80mm</t>
  </si>
  <si>
    <t>-univerzalna spojka  s prirobnico za prehod iz J.C. DN 80mm na PE d=90mm/10bar</t>
  </si>
  <si>
    <t xml:space="preserve">ves pritrdilni, tesnilni in vijačni material, </t>
  </si>
  <si>
    <t xml:space="preserve">vse prirobnice po DIN 2501 PN10, </t>
  </si>
  <si>
    <t>izvedba cevovoda in vijačnega materiala iz nerjavnega jekla AISI304.</t>
  </si>
  <si>
    <t>01.05.01</t>
  </si>
  <si>
    <t>podest iz nerjavečega materiala</t>
  </si>
  <si>
    <t>dobava, transport in vgradnja podesta dim. 1750x600mm, pritrjenega v steno</t>
  </si>
  <si>
    <t>P O V Z E T E K    S T R O Š K O V</t>
  </si>
  <si>
    <t>PREDDELA</t>
  </si>
  <si>
    <t>ZEMELJSKA DELA</t>
  </si>
  <si>
    <t>BETONSKA DELA</t>
  </si>
  <si>
    <t>ZIDARSKA DELA</t>
  </si>
  <si>
    <t>TESARSKA DELA</t>
  </si>
  <si>
    <t>OSTALA DELA</t>
  </si>
  <si>
    <t>Nepredvidena dela</t>
  </si>
  <si>
    <t>SKUPAJ GRADBENA DELA:</t>
  </si>
  <si>
    <t>Poz.</t>
  </si>
  <si>
    <t>Opis</t>
  </si>
  <si>
    <t>Cena/enoto</t>
  </si>
  <si>
    <t>Izdelava varnostnega načrta gradbišča.</t>
  </si>
  <si>
    <t>ocena:</t>
  </si>
  <si>
    <t>kompl.</t>
  </si>
  <si>
    <t>Ograditev in označitev gradbišča.</t>
  </si>
  <si>
    <t>Zakoličba objektov.</t>
  </si>
  <si>
    <t>Postavitev gradbenih prečnih profilov iz desk na lesenih količkih na potrebni višini.</t>
  </si>
  <si>
    <t>Priprava gradbišča, odstranitev morebitnih ovir (drevesa), priprava delovnega platoja, postavitev gradbiščnega kontejnerja in WCja.</t>
  </si>
  <si>
    <t>Po končanih delih vzpostaviti v prvotno stanje.</t>
  </si>
  <si>
    <t>Postavitev gradbiščne elektro omare.</t>
  </si>
  <si>
    <t>Skupaj: PREDDELA</t>
  </si>
  <si>
    <t>Vsa izkopna dela in transporti izkopnih materialov se obračunajo po prostornini zemljine v raščenem stanju. Vsa nasipna dela se obračunajo po prostornini zemljine v vgrajenem stanju.</t>
  </si>
  <si>
    <t>SPLOŠNI POGOJI</t>
  </si>
  <si>
    <t>Dela je potrebno izvajati v skladu z veljavnimi tehničnimi predpisi, normativi in upoštevati predpise iz varstva pri delu ter projektno dokumentacijo.</t>
  </si>
  <si>
    <t>OPIS STORITEV ZAJETIH V CENI</t>
  </si>
  <si>
    <t xml:space="preserve"> - postavitev profilov</t>
  </si>
  <si>
    <t xml:space="preserve"> - izvedba izkopov po opisu v posameznih postavkah</t>
  </si>
  <si>
    <t xml:space="preserve"> - pregled bočnih strani izkopa vsak dan pred pričetkom del, zlasi po deževnem vremenu</t>
  </si>
  <si>
    <t xml:space="preserve"> - demontaža in odvoz strojev, naprav itd.</t>
  </si>
  <si>
    <t>Površinski izkop (z bagri) z nakladanjem na prevozno stredstvo in odvozom na gradbiščno deponijo, v terenu I. in II. ktg.</t>
  </si>
  <si>
    <t>m3</t>
  </si>
  <si>
    <t xml:space="preserve">Planiranje tal po strojnem izkopu z nabijanjem do točnosti +- 3 cm. </t>
  </si>
  <si>
    <t>m2</t>
  </si>
  <si>
    <t>Izdelava gramoznega nasutja granulacije 8 - 32 mm v debelini 30 cm z dobavo, razstiranjem nabijanjem in planiranjem do točnosti +- 1.0 cm.</t>
  </si>
  <si>
    <t>- tampon pod temeljnimi ploščami debeline 30 cm.</t>
  </si>
  <si>
    <t>Zasipanje za stenami bazenov z izkopanim materialom pripeljanim z gradbiščne deponije, s planranjem in strojnim utrjevanje po plasteh debeline 30 cm. Zbitost 95 % po Proctorju. Zasipanje se vrši do 40 cm pod končno niveleto.</t>
  </si>
  <si>
    <t xml:space="preserve">Strojno nakladanje zemlje z odvozom na stalno deponijo, do 15 km, vključno s takso. </t>
  </si>
  <si>
    <t xml:space="preserve">~ material I. - IV. ktg.  </t>
  </si>
  <si>
    <t>Izdelava gramozne posteljice debeline 10 cm</t>
  </si>
  <si>
    <t xml:space="preserve">s planiranjem in strojnim utrjevanjem do 95 % po </t>
  </si>
  <si>
    <t>Proktorju, z gramozom debeline 0 - 16 mm</t>
  </si>
  <si>
    <t>Natančnost izdelave posteljice je ± 1 cm</t>
  </si>
  <si>
    <t xml:space="preserve">Zasip gradbenega jarka do višine 20 cm nad </t>
  </si>
  <si>
    <t xml:space="preserve">temenom cevi in obsip vertikalnih cevi, s strojnim </t>
  </si>
  <si>
    <t>utrjevanjem do zbitosti 95 % po Proctorju</t>
  </si>
  <si>
    <t>z gramozom debeline 0 - 16 mm.</t>
  </si>
  <si>
    <t xml:space="preserve">odštejemo volumen cevi in jaškov </t>
  </si>
  <si>
    <t>Skupaj: ZEMELJSKA DELA</t>
  </si>
  <si>
    <t>Dela je potrebno izvajati v skladu z veljavnimi tehničnimi predpisi, normativi in upoštevati predpise iz varstva pri delu ter projektno dokumentacijo</t>
  </si>
  <si>
    <t xml:space="preserve"> - izvedba po opisu v posamezni postavki</t>
  </si>
  <si>
    <t xml:space="preserve"> - vsi preboji in odprtine, glej ustrezne projekte</t>
  </si>
  <si>
    <t xml:space="preserve"> - pred pričetkom betonskih del morata biti opaž in armatura popolnoma pripravljna</t>
  </si>
  <si>
    <t xml:space="preserve"> - opaž mora biti popolnoma zalit z betonom, beton mora biti gost brez gnezd</t>
  </si>
  <si>
    <t xml:space="preserve"> - višina prostega pada betona ne sme biti večja od 1m</t>
  </si>
  <si>
    <t xml:space="preserve"> - kvaliteta betona mora ustrezati zahtevam splošnih določil za betonska dela in popisu del</t>
  </si>
  <si>
    <t xml:space="preserve"> - naprava betona s prenosom vsega materiala do mesta vgraditve</t>
  </si>
  <si>
    <t>- preskus (atest) vodotesnosti betona</t>
  </si>
  <si>
    <t>- omet negladkih površin betona s fino cementno malto</t>
  </si>
  <si>
    <t xml:space="preserve"> - čiščenje betonskega železa od blata, maščob in rje </t>
  </si>
  <si>
    <t>- distančnike za armaturo</t>
  </si>
  <si>
    <t xml:space="preserve"> - prenosi armature do mesta vgraditve</t>
  </si>
  <si>
    <t xml:space="preserve"> - vsa pomožna dela</t>
  </si>
  <si>
    <t>Strojna izdelava in ročna montaža srednje zahtevne armature iz betonskega jekla</t>
  </si>
  <si>
    <t xml:space="preserve">S 500; </t>
  </si>
  <si>
    <t>~ premera do 12 mm.</t>
  </si>
  <si>
    <t>kg</t>
  </si>
  <si>
    <t xml:space="preserve">Strojna izdelava in ročna montaža srednje zahtevne armature iz betonskega jekla </t>
  </si>
  <si>
    <t>~ premera nad 12 mm.</t>
  </si>
  <si>
    <t>Rezanje, polaganje in vezanje armature iz armaturnih mrež M 500;</t>
  </si>
  <si>
    <t xml:space="preserve">mreže: Q257, Q424, Q524 in Q636 </t>
  </si>
  <si>
    <t>ne glede na težo mreže.</t>
  </si>
  <si>
    <t>Vgrajevanje betona v nearmirane konstrukcije preseka do 0,10 m3/m2/m, z vsemi pomožnimi deli in prenosi do mesta vgraditve;</t>
  </si>
  <si>
    <t>podložni beton C20/25;.</t>
  </si>
  <si>
    <t>pod temeljne plošče</t>
  </si>
  <si>
    <t>debelina 10 cm</t>
  </si>
  <si>
    <t>Strojno vgrajevanje betona v nearmirane konstrukcije preseka 0.10-0.30 m3/m2-m; z vsemi pomožnimi deli in prenosi do mesta vgraditve; vključno z zagladitvijo.</t>
  </si>
  <si>
    <t>- beton C30/37; XC4, XD2, PV-II</t>
  </si>
  <si>
    <t>- vodotesen beton</t>
  </si>
  <si>
    <t>naklonski beton v naknadnem usedalniku</t>
  </si>
  <si>
    <t>Strojno vgrajevanje betona v armirane konstrukcije preseka 0,10 do 0,30 m3/m2/m; z vsemi pomožnimi deli in prenosi do kraja vgraditve</t>
  </si>
  <si>
    <t>Strojno vgrajevanje betona v armirane konstrukcije preseka 0,10 do 0,30 m3/m2/m; z vsemi pomožnimi deli in prenosi do kraja vgraditve.</t>
  </si>
  <si>
    <t>- beton C25/30; XC1, PV-I</t>
  </si>
  <si>
    <t>Skupaj: BETONSKA DELA</t>
  </si>
  <si>
    <t xml:space="preserve"> - dobava, priprava in vgrajevanje potrebnega materiala po opisu del v posameznih postavkah z vsemi transporti in prenosi.</t>
  </si>
  <si>
    <t xml:space="preserve"> - vgrajeni materiali za ta dela morajo po kvaliteti ustrezati določilom veljavnih predpisov in SIST</t>
  </si>
  <si>
    <t xml:space="preserve"> - vse površine morajo biti popolnoma ravne in navpične</t>
  </si>
  <si>
    <t>Izdelava cementne prevleke deb. 1 cm v fini cem. malti 1:2.</t>
  </si>
  <si>
    <t>~ zaglajena na sveži podložni beton (pod hidroizolacijo)</t>
  </si>
  <si>
    <t>Kompletna izvedba talne hidroizolacije vključno z vsemi zaključki v naslednji sestavi:</t>
  </si>
  <si>
    <t>~ 2 x osnovni hladni bitumenski premaz 0,30 kg/m2 na betonsko površino</t>
  </si>
  <si>
    <t>~ bitumenski varilni trak 3 mm.</t>
  </si>
  <si>
    <t>~ pod ploščo bazena, kanala grabelj in pod ploščo prostora kontejnerja.</t>
  </si>
  <si>
    <t>Kompletna izvedba vertikalne hidroizolacije zunanjih sten vključno z vsemi zaključki v naslednji sestavi:</t>
  </si>
  <si>
    <t>~ osnovni hladni premaz na betonsko površino              ~ bitumenski varilni trak 3 mm.</t>
  </si>
  <si>
    <t>Kompletna izvedba zaščite vertikalne hidroizolacije s stiroformom debeline 2 cm</t>
  </si>
  <si>
    <t>Dobava in vgradnja dilatacijskega tesnilnega traku za zagotavljanje vodotesnosti na stiku talne plošče - stena.</t>
  </si>
  <si>
    <t>Vse po navodilu proizvajalca.</t>
  </si>
  <si>
    <t>premaz</t>
  </si>
  <si>
    <t>Dobava in polaganje PVC DN150 cevi, na peščeno posteljico, vključno potrebni T kosi in kolena.</t>
  </si>
  <si>
    <t>Dobava in polaganje Stigmaflex cevi premera 100 mm za potrebe električnih instalacij in dovoda vode, nekaj je potrebno položiti pred betoniranje plošče za kontejner.</t>
  </si>
  <si>
    <t>Vrtanje odprtin premera 100, 160 in 200 mm v armirano betonske stene debeline 30 cm, vključno zatesnitev odprtine po vstavitvi cevi. Preboj premera 160 mm je moker.</t>
  </si>
  <si>
    <t>Dobava in montaža ponikovalnice iz B.C. premera 100 cm, globine 2 m z litoželeznim pokrovom premera 600 mm B125 po EN124, z odprtinami za zračenje, na zaklep, vključno cevne povezave med ponikovalnicami.</t>
  </si>
  <si>
    <t>Razna gradbena pomoč pri obrtniških in instalacijskih delih, ki se obračunajo po dejansko porabljenem času in materialu.</t>
  </si>
  <si>
    <t>ura</t>
  </si>
  <si>
    <t>Skupaj: ZIDARSKA DELA</t>
  </si>
  <si>
    <t>Dela je potrebno izvajati skladu z veljavnimi tehničnimi predpisi, normativi in upoštevati predpise iz varstva pri delu ter projektno dokumentacijo.</t>
  </si>
  <si>
    <t xml:space="preserve"> - priprava vsega potrebnega materiala z vsemi transporti in prenosi</t>
  </si>
  <si>
    <t xml:space="preserve"> - opaži morajo biti izdelani točno po merah iz načrtov z vsemi potrebnimi podporami z vodoravno in diagonalno povezavo tako, da so stabilni in da zdržijo obtežbe z betonom; površine morajo biti čiste in ravne</t>
  </si>
  <si>
    <t xml:space="preserve"> - opaži morajo biti izdelani tako, da se razopaženje </t>
  </si>
  <si>
    <t xml:space="preserve">   izvede brez pretresov in poškodovanja konstrukcije in opažev samih</t>
  </si>
  <si>
    <t xml:space="preserve"> - izdelava in postavitev konstrukcije po opisu v</t>
  </si>
  <si>
    <t xml:space="preserve">   posamezni postavki del s prenosom materiala do kraja vgraditve</t>
  </si>
  <si>
    <t>Opaž zidov in temeljev, opaženje, razopaženje in čiščenje</t>
  </si>
  <si>
    <t>~ enostranski opaž.</t>
  </si>
  <si>
    <t xml:space="preserve"> - rob talne plošče bazenov</t>
  </si>
  <si>
    <t xml:space="preserve"> - rob plošče za kontejner</t>
  </si>
  <si>
    <t>Opaž armirano betonskih sten, opaženje, razopaženje in čiščenje</t>
  </si>
  <si>
    <t>~ dvostranski opaž za vidne betonske površine.</t>
  </si>
  <si>
    <t>stene bazena in kanala za grablje</t>
  </si>
  <si>
    <t>Opaž manjših odprtin in raznih manjših elementov z enkratno uporabo lesa.</t>
  </si>
  <si>
    <t>ocena</t>
  </si>
  <si>
    <t>Premični odri na lesenih ali železnih stolicah postavitev in odstranitev.</t>
  </si>
  <si>
    <t>~ odri višine do 2.00 m.</t>
  </si>
  <si>
    <t>~ odri višine od 2.00 m do 4.00 m.</t>
  </si>
  <si>
    <t>Skupaj: TESARSKA DELA</t>
  </si>
  <si>
    <t>Polaganje valjanca na pripravljeno podlago pod podložni beton temeljnih plošč. vključno z izvodi proti koti terena in izvodi za privaritev na armaturo. Valjanec dobavi izvajalec elektroinstalacij.</t>
  </si>
  <si>
    <t>Polaganje valjanca okrog bazenov in ob ograji ter navezava na valjanec pod temeljnimi ploščami. Valjanec dobavi izvajalec elektroinstalacij.</t>
  </si>
  <si>
    <t>Dobava in polaganje vodovodne cevi PEHD DN20 od jaška z vodomerom do lokacije kontejnerja, vključno vodomer DN20 in trije kroglični vendili DN20.</t>
  </si>
  <si>
    <t>Humuziranje s transportom humusa z gradbiščne deponije in razstiranjem v plasteh do 20 cm.</t>
  </si>
  <si>
    <t>~ dovoz humusa do 100 m daleč.</t>
  </si>
  <si>
    <t>Sejanje trave na pripravljenih površinah z dobavo semena, zagrebanjem semena in rahlim uvaljanjem posejane površine</t>
  </si>
  <si>
    <t>~ travna mešanica.</t>
  </si>
  <si>
    <t xml:space="preserve">Nadzor geomehanika nad zemeljskimi deli.
</t>
  </si>
  <si>
    <t xml:space="preserve">Obračun po dejanskih stroških! </t>
  </si>
  <si>
    <t>9</t>
  </si>
  <si>
    <t>Pojektantski nadzor nad gradnjo.</t>
  </si>
  <si>
    <t>Izdelava načrta izvedenih del</t>
  </si>
  <si>
    <t>Skupaj: OSTALA DELA</t>
  </si>
  <si>
    <t>poz.</t>
  </si>
  <si>
    <t>opis</t>
  </si>
  <si>
    <t>Konstukcija Imhofovega usedalnika dolžine 4,2 m, iz nerjaveče pločevine AIS304 debeline 2 mm in nerjavečih profilov AISI304, po risbi, vključno z montažnim materialom.</t>
  </si>
  <si>
    <t>Rotacijsko puhalo (B1, B2) – volumetrično, za pripravo komprimiranega zraka v blok izvedbi, opremljeno z manometrom, varnostnim ventilom, proti povratnim ventilom, kompenzatorjem in protihrupno kabino, z vsem potrebnim spojno tesnilnim, vijačnim in podpornim materialom. Glavni motor brez pt sonde, brez frekvenčne regulacije obratov - mehki zagon.</t>
  </si>
  <si>
    <t>Cevovod za komprimiran zrak iz nerjavečega materiala, DN65, 16 m, DN50, 1 m, z vsemi potrebnimi fitingi in potrebnim spojno tesnilnim, vijačnim in podpornim materialom ter dvema krogličnima ventiloma DN50, enim krogličnim ventilom DN15 in elektromagnetnim ventilom DN15, vključno grelnik vode iz AISI304 DN200 cevi, dolžine 800 mm nameščen vertikalno na cev ASI304 DN65.</t>
  </si>
  <si>
    <t>Ploščati membranski ozračevalni element (aero strip), samozaporni, s PEHD cevjo DN32 in krogličnim ventilom DN32 ter vsem potrebnim spojnotesnilnim, vijačnim in podpornim materialom.</t>
  </si>
  <si>
    <t xml:space="preserve">Jäger tip SD180/3500 ali ekvivalent </t>
  </si>
  <si>
    <t>E+H, Oxymax W COS61D s transmiterjem Liquiline CM 442.</t>
  </si>
  <si>
    <t xml:space="preserve">Potopna centrifugalna črpalka, z Vortex rotorjem, kompletirana z vsemi potrebnimi elementi za mokro vgradnjo (fazonska peta, zaklop, vodilo – dvocevni sistem l = 5 m, nosilec vodila, veriga ... iz nerjavečega materiala) in možnostjo revizijskega dviganja ter z vsem potrebnim spojnotesnilnim, vijačnim in podpornim materialom ter 10 m priključnega kabla, (P1, P2) </t>
  </si>
  <si>
    <t>KSB Ama Porter 501 ND, Q = 10 m3/h, H = 2 m,    P = 1,1 kW, U = 400 V, I = 2,8 A ali ekvivalent.</t>
  </si>
  <si>
    <t>Cevovod za odpadno vodo (blato) za črpalko P1 in P2 iz nerjaveče cevi ASI304 DN65 32 m, vključno s potrebnim spojno tesnilnim ter nerjavečim vijačnim in podpornim materialom.</t>
  </si>
  <si>
    <t>Postavitev kovinske ograje višine 1 m iz nerjavečih profilov AISI304, z vertikalnimi strebrički in s tremi horizontalnimi prečkami, s pritrditvijo vertikalnih stebričkov na vrh stene bazenov, dolžina ograje cca. 15 m.</t>
  </si>
  <si>
    <t>Umivalnik z mešalno pipo in odtokom v naravno okolje. Razvod hladne vode po kontejnerju do pipe na umivalniku in ventila pod umivalnikom in grelnika vode na cevovodu za zrak ter razvod tople vode (3/8) od grelnika vode do pipe na umivalniku. Vgradnja v montažni panelni kontejner.</t>
  </si>
  <si>
    <t>Dobava in namestitev gasilnega aparata S6 v montažni panelni kontejner.</t>
  </si>
  <si>
    <t>programska oprema (scada), krmiljenje z PC krmilnikom _ lokalno, avtomatsko, zagon, testiranje in optimizacija sistema.</t>
  </si>
  <si>
    <t>Projektantski nadzor nad izvedbo</t>
  </si>
  <si>
    <t>Zagon in testiranje vgrajene opreme ter testiranje delovanja biološke čistilne naprave</t>
  </si>
  <si>
    <t>Izdelava PID načrta</t>
  </si>
  <si>
    <t xml:space="preserve">SKUPAJ TEHNOLOŠKO STROJNA OPREMA IN INSTALACIJE </t>
  </si>
  <si>
    <t>.</t>
  </si>
  <si>
    <t xml:space="preserve"> RO-1</t>
  </si>
  <si>
    <t xml:space="preserve"> enojna vrata, IP55..</t>
  </si>
  <si>
    <t xml:space="preserve"> Dovod, odvodi električnih kablov od spodaj.</t>
  </si>
  <si>
    <t xml:space="preserve"> Namestitev v prostoru objekta "Zabojnik_puhala"</t>
  </si>
  <si>
    <t xml:space="preserve"> kompl.</t>
  </si>
  <si>
    <t xml:space="preserve"> -kombinirana svetilka: 14W, šuko vtičnica,</t>
  </si>
  <si>
    <t xml:space="preserve"> kom.</t>
  </si>
  <si>
    <t xml:space="preserve"> -končno stikalo, pritrdilni magnet</t>
  </si>
  <si>
    <t xml:space="preserve"> -predal za dokumentacijo</t>
  </si>
  <si>
    <t xml:space="preserve"> -Q2.1</t>
  </si>
  <si>
    <t xml:space="preserve"> -Q2.2</t>
  </si>
  <si>
    <t xml:space="preserve"> - Glavno_zaščitno avtomatsko stikalo</t>
  </si>
  <si>
    <t xml:space="preserve"> - Zaščitno avtomatsko stikalo</t>
  </si>
  <si>
    <t xml:space="preserve"> -F2.31</t>
  </si>
  <si>
    <t xml:space="preserve"> -F2.3</t>
  </si>
  <si>
    <t xml:space="preserve"> -F2.5</t>
  </si>
  <si>
    <t xml:space="preserve"> -F2.10</t>
  </si>
  <si>
    <t xml:space="preserve"> -F2.7</t>
  </si>
  <si>
    <t xml:space="preserve"> - Vtičnica_montaža na letev</t>
  </si>
  <si>
    <t xml:space="preserve"> kom</t>
  </si>
  <si>
    <t xml:space="preserve"> -F2.8</t>
  </si>
  <si>
    <t xml:space="preserve"> -A2.8</t>
  </si>
  <si>
    <t xml:space="preserve"> -S2.10</t>
  </si>
  <si>
    <t xml:space="preserve"> -R2.10</t>
  </si>
  <si>
    <t xml:space="preserve"> -T2.12</t>
  </si>
  <si>
    <t xml:space="preserve"> - Trafo_krmilna napetost</t>
  </si>
  <si>
    <t xml:space="preserve"> -F3.2</t>
  </si>
  <si>
    <t xml:space="preserve"> -F3.4, -F3.5, -F3.9, -F3.12</t>
  </si>
  <si>
    <t xml:space="preserve"> -G3.3</t>
  </si>
  <si>
    <t xml:space="preserve"> -S3.12</t>
  </si>
  <si>
    <t xml:space="preserve"> -Q5.2, -Q6.2</t>
  </si>
  <si>
    <t xml:space="preserve"> -S5.5, -S6.5</t>
  </si>
  <si>
    <t xml:space="preserve"> -K5.5, -K6.5</t>
  </si>
  <si>
    <t xml:space="preserve"> -H5.7, -H6.7</t>
  </si>
  <si>
    <t xml:space="preserve"> -H5.8, -H6.8</t>
  </si>
  <si>
    <t xml:space="preserve"> -H5.9, -H6.9</t>
  </si>
  <si>
    <t xml:space="preserve"> -Q7.2, -Q8.2</t>
  </si>
  <si>
    <t xml:space="preserve"> -S7.5, -S8.5</t>
  </si>
  <si>
    <t xml:space="preserve"> -K7.5, -K8.5</t>
  </si>
  <si>
    <t xml:space="preserve"> -H7.7, -H8.7</t>
  </si>
  <si>
    <t xml:space="preserve"> -H7.8, -H8.8</t>
  </si>
  <si>
    <t xml:space="preserve"> -H7.9, -H8.9</t>
  </si>
  <si>
    <t xml:space="preserve"> -F9.2</t>
  </si>
  <si>
    <t xml:space="preserve"> -S9.5</t>
  </si>
  <si>
    <t xml:space="preserve"> -K9.5</t>
  </si>
  <si>
    <t xml:space="preserve"> -K9.6</t>
  </si>
  <si>
    <t xml:space="preserve"> -K9.8</t>
  </si>
  <si>
    <t xml:space="preserve"> -H9.7</t>
  </si>
  <si>
    <t xml:space="preserve"> -H9.8</t>
  </si>
  <si>
    <t xml:space="preserve"> -F10.5</t>
  </si>
  <si>
    <t xml:space="preserve"> - drobni material, transportni stroški 8%</t>
  </si>
  <si>
    <t>Skupno</t>
  </si>
  <si>
    <t xml:space="preserve"> 2.</t>
  </si>
  <si>
    <t>PROCESNA OPREMA</t>
  </si>
  <si>
    <t xml:space="preserve"> -G3.2</t>
  </si>
  <si>
    <t xml:space="preserve"> -U3.5</t>
  </si>
  <si>
    <t xml:space="preserve"> -U3.8</t>
  </si>
  <si>
    <t xml:space="preserve"> -U3.9</t>
  </si>
  <si>
    <t xml:space="preserve"> - kabli in pribor</t>
  </si>
  <si>
    <t xml:space="preserve"> kompl</t>
  </si>
  <si>
    <t xml:space="preserve"> 3.</t>
  </si>
  <si>
    <t>Kabelski vodniki</t>
  </si>
  <si>
    <t xml:space="preserve">    m</t>
  </si>
  <si>
    <t xml:space="preserve"> 4.</t>
  </si>
  <si>
    <t>Instalacijski material, strelovod</t>
  </si>
  <si>
    <t xml:space="preserve"> - PK 50_Inox + pokrov</t>
  </si>
  <si>
    <t xml:space="preserve">    kompletno z pritrdilno opremo (zabojnik).</t>
  </si>
  <si>
    <t xml:space="preserve">  m</t>
  </si>
  <si>
    <t xml:space="preserve"> - Križna sponka, galvanski spoj</t>
  </si>
  <si>
    <t xml:space="preserve">   m</t>
  </si>
  <si>
    <t xml:space="preserve"> - Potencialna izenačitev: ozemljilo-stebriček ograje</t>
  </si>
  <si>
    <t xml:space="preserve"> 5.</t>
  </si>
  <si>
    <t>Instalacijski material (razsvetljava, vtičnice)</t>
  </si>
  <si>
    <t xml:space="preserve"> - Svetilka za montažo na zunanjo steno zabojnika LED 1x50 W</t>
  </si>
  <si>
    <t xml:space="preserve"> - stikalo_navadno  n/o.</t>
  </si>
  <si>
    <t xml:space="preserve"> 6.</t>
  </si>
  <si>
    <t>OSTALO</t>
  </si>
  <si>
    <t xml:space="preserve"> -Priklop električne napetosti, testni pogon.</t>
  </si>
  <si>
    <t xml:space="preserve"> -Izvedba električnih meritev ter izdelava zahtevanih protokolov.</t>
  </si>
  <si>
    <t>Kanalizacija in vodovod Podkraj - 2.faza</t>
  </si>
  <si>
    <t>KANALIZACIJA</t>
  </si>
  <si>
    <t>VODOVOD</t>
  </si>
  <si>
    <t>ČRPALIŠČE ELEKTRO</t>
  </si>
  <si>
    <t>NN PRIKLJUČEK ČRPALIŠČE</t>
  </si>
  <si>
    <t>ČN GRADBENO</t>
  </si>
  <si>
    <t>ČN ELEKTRO</t>
  </si>
  <si>
    <t>ČN TEHNOLOGIJA</t>
  </si>
  <si>
    <t>STROJNI NAČRT ČRPALIŠČE</t>
  </si>
  <si>
    <t>SKUPAJ KANALIZACIJA</t>
  </si>
  <si>
    <t>SKUPAJ VODOVOD</t>
  </si>
  <si>
    <r>
      <t>Energetska vrstna sponka 10 mm</t>
    </r>
    <r>
      <rPr>
        <vertAlign val="superscript"/>
        <sz val="10"/>
        <color rgb="FF000000"/>
        <rFont val="Calibri"/>
        <family val="2"/>
        <charset val="238"/>
        <scheme val="minor"/>
      </rPr>
      <t>2</t>
    </r>
    <r>
      <rPr>
        <sz val="10"/>
        <color indexed="8"/>
        <rFont val="Calibri"/>
        <family val="2"/>
        <charset val="238"/>
        <scheme val="minor"/>
      </rPr>
      <t>, montaža na DIN letev</t>
    </r>
  </si>
  <si>
    <r>
      <t>Energetska vrstna sponka 6 mm</t>
    </r>
    <r>
      <rPr>
        <vertAlign val="superscript"/>
        <sz val="10"/>
        <color rgb="FF000000"/>
        <rFont val="Calibri"/>
        <family val="2"/>
        <charset val="238"/>
        <scheme val="minor"/>
      </rPr>
      <t>2</t>
    </r>
    <r>
      <rPr>
        <sz val="10"/>
        <color indexed="8"/>
        <rFont val="Calibri"/>
        <family val="2"/>
        <charset val="238"/>
        <scheme val="minor"/>
      </rPr>
      <t>, montaža na DIN letev</t>
    </r>
  </si>
  <si>
    <r>
      <t>Krmilna vrstna sponka 4 mm</t>
    </r>
    <r>
      <rPr>
        <vertAlign val="superscript"/>
        <sz val="10"/>
        <color rgb="FF000000"/>
        <rFont val="Calibri"/>
        <family val="2"/>
        <charset val="238"/>
        <scheme val="minor"/>
      </rPr>
      <t>2</t>
    </r>
    <r>
      <rPr>
        <sz val="10"/>
        <color indexed="8"/>
        <rFont val="Calibri"/>
        <family val="2"/>
        <charset val="238"/>
        <scheme val="minor"/>
      </rPr>
      <t>, montaža na DIN letev</t>
    </r>
  </si>
  <si>
    <r>
      <t>Signalna vrstna sponka 4 mm</t>
    </r>
    <r>
      <rPr>
        <vertAlign val="superscript"/>
        <sz val="10"/>
        <color rgb="FF000000"/>
        <rFont val="Calibri"/>
        <family val="2"/>
        <charset val="238"/>
        <scheme val="minor"/>
      </rPr>
      <t>2</t>
    </r>
    <r>
      <rPr>
        <sz val="10"/>
        <color indexed="8"/>
        <rFont val="Calibri"/>
        <family val="2"/>
        <charset val="238"/>
        <scheme val="minor"/>
      </rPr>
      <t>, montaža na DIN letev</t>
    </r>
  </si>
  <si>
    <r>
      <t>Vrstna sponka 4 mm</t>
    </r>
    <r>
      <rPr>
        <vertAlign val="superscript"/>
        <sz val="10"/>
        <color rgb="FF000000"/>
        <rFont val="Calibri"/>
        <family val="2"/>
        <charset val="238"/>
        <scheme val="minor"/>
      </rPr>
      <t>2</t>
    </r>
    <r>
      <rPr>
        <sz val="10"/>
        <color indexed="8"/>
        <rFont val="Calibri"/>
        <family val="2"/>
        <charset val="238"/>
        <scheme val="minor"/>
      </rPr>
      <t xml:space="preserve"> za cevne varovalke, z LED indikacijo stanja, kot npr. WSI 4 LD 10-36VUC 1X2P (Weidmüller), montaža na DIN letev</t>
    </r>
  </si>
  <si>
    <r>
      <t>Priključni blok 8x6 mm</t>
    </r>
    <r>
      <rPr>
        <vertAlign val="superscript"/>
        <sz val="10"/>
        <color rgb="FF000000"/>
        <rFont val="Calibri"/>
        <family val="2"/>
        <charset val="238"/>
        <scheme val="minor"/>
      </rPr>
      <t>2</t>
    </r>
    <r>
      <rPr>
        <sz val="10"/>
        <color indexed="8"/>
        <rFont val="Calibri"/>
        <family val="2"/>
        <charset val="238"/>
        <scheme val="minor"/>
      </rPr>
      <t>, montaža na DIN letev</t>
    </r>
  </si>
  <si>
    <t>SKUPAJ ELEKTRO DELA ČRPALIŠČE</t>
  </si>
  <si>
    <t>SKUPAJ NN PRIKLJUČEK ČRPALIŠČE</t>
  </si>
  <si>
    <t>01.04.01</t>
  </si>
  <si>
    <t>MONTAŽERSKA DELA SKUPAJ</t>
  </si>
  <si>
    <t>SKUPNO OBJEKT ČN PODKRAJ</t>
  </si>
  <si>
    <t>SPECIFIKACIJA OPREME - popraviti</t>
  </si>
  <si>
    <t xml:space="preserve">      TEHNOLOŠKO STROJNA OPREMA IN INSTALACIJE </t>
  </si>
  <si>
    <t xml:space="preserve">Fine avtomatske vertikalne grablje, izdelane iz nerjavečega materiala, Q = 10 l/s pri H = 350 mm, širina grabelj 350 - 450 mm, širina reže max. 10 mm, vključno z merilno opremo in skupno lokalno elektro komandno omarico za grablje in kompaktor s procesorjem in možnostjo signaliziranja obratovanja in napak na glavni procesor preko RS485 povezave ali optike. </t>
  </si>
  <si>
    <t>U = 400 V, P = 0,55 kW, TALISMAN ali ekvivalent</t>
  </si>
  <si>
    <t xml:space="preserve">Sistem za pranje, dehidracijo in transport ograbkov v kontejner skupaj s transportno cevjo, vsem potrebnim drobnim montažnim materialom. </t>
  </si>
  <si>
    <t xml:space="preserve">U = 400 V, P = 1,5 kW, TALISMAN ali ekvivalent </t>
  </si>
  <si>
    <t>Standarni komunalni zabojnik za odpadke volumna 240 l</t>
  </si>
  <si>
    <t>Cevovod za črpanje blata iz Imhofovega usedalnika, AISI304 DN125 (DN100), l = 7 m, z vsemi potrebnimi fitingi in pritrdilnim materialom, vključno z hitro spojko DN1125 (DN100).</t>
  </si>
  <si>
    <r>
      <t>KUBIČEK 3D19C-051, Q = 80 Nm</t>
    </r>
    <r>
      <rPr>
        <vertAlign val="superscript"/>
        <sz val="12"/>
        <color theme="1"/>
        <rFont val="Times New Roman"/>
        <family val="1"/>
      </rPr>
      <t>3</t>
    </r>
    <r>
      <rPr>
        <sz val="12"/>
        <color theme="1"/>
        <rFont val="Times New Roman"/>
        <family val="1"/>
      </rPr>
      <t>/h,                              Δp = 500 mbar, U = 400V, P = 3 kW, I = 6,8 A, ali ekvivalent</t>
    </r>
  </si>
  <si>
    <r>
      <t>Sonda za merjenje koncentracije kisika v biološkem bazenu – optična, digitalna, merilno območje 0 do 10 mg O</t>
    </r>
    <r>
      <rPr>
        <vertAlign val="subscript"/>
        <sz val="12"/>
        <color theme="1"/>
        <rFont val="Times New Roman"/>
        <family val="1"/>
      </rPr>
      <t>2</t>
    </r>
    <r>
      <rPr>
        <sz val="12"/>
        <color theme="1"/>
        <rFont val="Times New Roman"/>
        <family val="1"/>
      </rPr>
      <t>/l z 20 m kabla, vključno z nosilcem sonde.</t>
    </r>
  </si>
  <si>
    <t>Iztok – preliv iz naknadnega usedalnika, iz cevi (8 m), šestih kolen, dveh T kosov in treh prirobnic vse AISI304 DN150, vključno z nerjavečim pritrdilnim materialom ter spojem z nerjavečo cevjo DN125.</t>
  </si>
  <si>
    <t>Merilec pretoka, elektromagnetni DN150, za polno cev, za umazano vodo, z cca. 12 m povezovalnega kabla, Siemens – SITRANS FM MAG 5100, s transmiterjem Siemens – SITRANS FM MAG 6000.</t>
  </si>
  <si>
    <t>Naprava za UV deinfekcijo očiščene odpadne vode, vključno z elektro krmilno omaro in 2 m ASI304 DN125 cevi z dvema kolenoma in prirobnico ter nerjavečim podpornim materialom. Naprava se namesti v montažni panelni kontejner.</t>
  </si>
  <si>
    <r>
      <t>WEDECO Spektron 90e, Q = 10 m</t>
    </r>
    <r>
      <rPr>
        <vertAlign val="superscript"/>
        <sz val="12"/>
        <color theme="1"/>
        <rFont val="Times New Roman"/>
        <family val="1"/>
      </rPr>
      <t>3</t>
    </r>
    <r>
      <rPr>
        <sz val="12"/>
        <color theme="1"/>
        <rFont val="Times New Roman"/>
        <family val="1"/>
      </rPr>
      <t>/h, P = 1,1 kW, U = 230 V, I = 6 A ali ekvivalent.</t>
    </r>
  </si>
  <si>
    <r>
      <t>Pohodni podest iz nerjavečih profilov 200x100x2 mm dolžine 5 ali 3,3 m, širine 1 m, vključno z zaščitno ograjo iz okroglih cevi, s potrebno dostopno lestvijo širine 600 mm in pohodnimi rešetkami</t>
    </r>
    <r>
      <rPr>
        <sz val="12"/>
        <color theme="1"/>
        <rFont val="SL Swiss"/>
      </rPr>
      <t>.</t>
    </r>
  </si>
  <si>
    <r>
      <t>Montažni panelni kontejner 610 x 260 x 260/270 cm, z odprtino premera 100 do 150 mm za ventilaor, dvema odprtinama za cev DN125 in odprtino za cev DN65, z vrati 90 x 200 cm, s prezračevalno rešetko v vratih površine 2000 cm</t>
    </r>
    <r>
      <rPr>
        <vertAlign val="superscript"/>
        <sz val="12"/>
        <color theme="1"/>
        <rFont val="Times New Roman"/>
        <family val="1"/>
      </rPr>
      <t>2</t>
    </r>
    <r>
      <rPr>
        <sz val="12"/>
        <color theme="1"/>
        <rFont val="Times New Roman"/>
        <family val="1"/>
      </rPr>
      <t xml:space="preserve"> (60 v 40 cm). Kontejner se namesti na betonski plato in je namenjen postavitvi puhal, naprave za UV dezinfekcijo in elektro omar ter umivalnika.</t>
    </r>
  </si>
  <si>
    <r>
      <t>Montažni panelni kontejner 270 x 280 x 285/275 cm, z odprtino premera 100 do 150 mm za ventilaor, z vrati 90 x 200 cm, s prezračevalno rešetko v vratih površine 1000 cm</t>
    </r>
    <r>
      <rPr>
        <vertAlign val="superscript"/>
        <sz val="12"/>
        <color theme="1"/>
        <rFont val="Times New Roman"/>
        <family val="1"/>
      </rPr>
      <t>2</t>
    </r>
    <r>
      <rPr>
        <sz val="12"/>
        <color theme="1"/>
        <rFont val="Times New Roman"/>
        <family val="1"/>
      </rPr>
      <t xml:space="preserve"> (35 x 30 cm). Kontejner se namesti na betonski plato in je namenjen postavitvi grabelj.</t>
    </r>
  </si>
  <si>
    <r>
      <t>Ventilator v steni kontejnerja, Q = 100 m</t>
    </r>
    <r>
      <rPr>
        <vertAlign val="superscript"/>
        <sz val="12"/>
        <color theme="1"/>
        <rFont val="Times New Roman"/>
        <family val="1"/>
      </rPr>
      <t>3</t>
    </r>
    <r>
      <rPr>
        <sz val="12"/>
        <color theme="1"/>
        <rFont val="Times New Roman"/>
        <family val="1"/>
      </rPr>
      <t>/h, pri    Δp = 200 Pa, vezanim na termostat, za prezračevanje kontejnerja.</t>
    </r>
  </si>
  <si>
    <t>Montaža specificirane opreme in instalacij od poz. 1 do poz. 18, pripravljalna dela, zarisovanje, tlačni preizkus in spuščanje v pogon (suhi in mokri zagon), zaključna dela in ostali nepredvideni stroški.</t>
  </si>
  <si>
    <t>Izdelava delovnega softwara, v skladu z opisom v točki 5.3.3 tehnološkega načrta in diagramom obratovanja (risba 5.4.02 iz tehnološkega načrta):</t>
  </si>
  <si>
    <t>GSM prehod do CNS-ČČN-KA s pripadajočim napajanjem in komunikacijskim protokolom:</t>
  </si>
  <si>
    <r>
      <t>-</t>
    </r>
    <r>
      <rPr>
        <sz val="7"/>
        <color theme="1"/>
        <rFont val="Times New Roman"/>
        <family val="1"/>
      </rPr>
      <t xml:space="preserve">          </t>
    </r>
    <r>
      <rPr>
        <sz val="12"/>
        <color theme="1"/>
        <rFont val="Times New Roman"/>
        <family val="1"/>
      </rPr>
      <t>1x napajalnik 30 W</t>
    </r>
  </si>
  <si>
    <r>
      <t>-</t>
    </r>
    <r>
      <rPr>
        <sz val="7"/>
        <color theme="1"/>
        <rFont val="Times New Roman"/>
        <family val="1"/>
      </rPr>
      <t xml:space="preserve">          </t>
    </r>
    <r>
      <rPr>
        <sz val="12"/>
        <color theme="1"/>
        <rFont val="Times New Roman"/>
        <family val="1"/>
      </rPr>
      <t>1x GSM povezava</t>
    </r>
  </si>
  <si>
    <r>
      <t>-</t>
    </r>
    <r>
      <rPr>
        <sz val="7"/>
        <color theme="1"/>
        <rFont val="Times New Roman"/>
        <family val="1"/>
      </rPr>
      <t xml:space="preserve">          </t>
    </r>
    <r>
      <rPr>
        <sz val="12"/>
        <color theme="1"/>
        <rFont val="Times New Roman"/>
        <family val="1"/>
      </rPr>
      <t>1 x modbus TCP/IP</t>
    </r>
  </si>
  <si>
    <t>kot npr.: Amihub V.3</t>
  </si>
  <si>
    <t>Dobava, montaža, parametriranje in preizkus delovanja </t>
  </si>
  <si>
    <t>BIOLOŠKA ČISTILNA NAPRAVA PODKRAJ</t>
  </si>
  <si>
    <r>
      <t xml:space="preserve">Izdelava nasutja okrog objektov v debelini 35 cm z gramozom granulacije 0 - 32 mm, z istočasnim utrjevanjem do zgoščenosti Edin </t>
    </r>
    <r>
      <rPr>
        <sz val="10"/>
        <rFont val="Calibri"/>
        <family val="2"/>
        <charset val="238"/>
      </rPr>
      <t>≥</t>
    </r>
    <r>
      <rPr>
        <sz val="10"/>
        <color theme="1"/>
        <rFont val="Calibri"/>
        <family val="2"/>
        <charset val="238"/>
        <scheme val="minor"/>
      </rPr>
      <t xml:space="preserve"> 40 Mpa in planiranjem do točnosti ± 1.0 cm. Zasipanje se vrši do vrha ali do nivelete za položitev betonskih plošč in planuma pod asfaltom..</t>
    </r>
  </si>
  <si>
    <t>talna plošča in stene bazenov, kanal grabelj</t>
  </si>
  <si>
    <t>plošča za kontejner</t>
  </si>
  <si>
    <t>Zagladitev površin plošče grabelj in platoja na svežem betonu s posipanjem s cementom ter zagladitvijo.</t>
  </si>
  <si>
    <t>Izdelava vodotesnega premaza notranje strani sten bazena in kanala za grblje s HIDROSTOP PENETRAT premazom (Murexin) za vodotesnost bazenov in obdelava dilatacij zunanjih sten s TIO kitom (cca 17m).</t>
  </si>
  <si>
    <t>Dobava in montaža kanalizacijskega revizijskega jaška za vzorčenje, distribucijskega jaška in elektro jaškov iz B.C. premera 60 cm, globine 1 m z lahkim pokrovom.</t>
  </si>
  <si>
    <t>Dobava in polaganje PVC DN200 cevi, na peščeno posteljico, vključno potrebna kolena.</t>
  </si>
  <si>
    <t>Dobava in montaža elektro jaška iz B.C. premera 80 cm, globine 1 m z lahkim pokrovom .</t>
  </si>
  <si>
    <t>Dobava in montaža vodomernega jaška iz B.C. premera 80 cm, globine 1,2 m z lahkim pokrovom.</t>
  </si>
  <si>
    <t>Ocena:</t>
  </si>
  <si>
    <t xml:space="preserve"> </t>
  </si>
  <si>
    <t xml:space="preserve"> - rob kanala za grablje</t>
  </si>
  <si>
    <t xml:space="preserve">Dobava in polaganje betonskih vrtnih plošč okrog bazenov na peščeno podlago, vključno mivka in izvedba desetih stopnic iz vrtnih plošč. </t>
  </si>
  <si>
    <t>Postavitev panelne kovinske ograje višine 2 m brez parapeta vključno s potrebnim izkopom, opažom in obbetoniranjem stebričkov - beton 25/30 ter postavitev dveh dvokrilnih vhodnih vrat širine 4 m.</t>
  </si>
  <si>
    <t xml:space="preserve">Asfaltiranje cestišča z dvoslojnim asfaltom, nosilni  </t>
  </si>
  <si>
    <t>sloj iz bituminiziranega drobljenca v debelini 8 cm  -</t>
  </si>
  <si>
    <t xml:space="preserve">AC 22 base (frakcija 0 - 22 mm) B70/100, A3.   </t>
  </si>
  <si>
    <t xml:space="preserve">Izdelava obrabne in zaporne plasti bitumenskega </t>
  </si>
  <si>
    <t xml:space="preserve">betona v debelini 4 cm - AC 11 surf B70/100 A3   </t>
  </si>
  <si>
    <t xml:space="preserve">(frakcija 0-11mm). vključno izdelava planuma v debelini </t>
  </si>
  <si>
    <t>10 cm iz zmrzlinsko odpornega finega gramoza.</t>
  </si>
  <si>
    <t>10</t>
  </si>
  <si>
    <t>,</t>
  </si>
  <si>
    <t>11</t>
  </si>
  <si>
    <t>12</t>
  </si>
  <si>
    <t xml:space="preserve">Geodetski posnekek objekov in vris v kataster, vris mora biti usklajen s katastrom KSD </t>
  </si>
  <si>
    <t xml:space="preserve"> BČN PODKRAJ</t>
  </si>
  <si>
    <t xml:space="preserve"> Stikalni blok Rittal (600x2000x500) mm, </t>
  </si>
  <si>
    <r>
      <t xml:space="preserve"> (PVc cev </t>
    </r>
    <r>
      <rPr>
        <sz val="11"/>
        <rFont val="Calibri"/>
        <family val="2"/>
        <charset val="238"/>
      </rPr>
      <t>Ø</t>
    </r>
    <r>
      <rPr>
        <sz val="11.55"/>
        <rFont val="Arial Narrow"/>
        <family val="2"/>
      </rPr>
      <t>75 mm _2x)</t>
    </r>
  </si>
  <si>
    <t xml:space="preserve"> - Zaščitno tokovno stikalo I=25/0,3 A</t>
  </si>
  <si>
    <t>25/0,3 A  (PF 7)</t>
  </si>
  <si>
    <t>(Moeler)</t>
  </si>
  <si>
    <t xml:space="preserve"> - Enota za avt.pon.vklop</t>
  </si>
  <si>
    <t>Z-FW</t>
  </si>
  <si>
    <t xml:space="preserve">   -elektromagnet</t>
  </si>
  <si>
    <t>GV2-L22  (25A)</t>
  </si>
  <si>
    <t>(Schneider)</t>
  </si>
  <si>
    <t xml:space="preserve"> -Q2.6,  -Q2.12</t>
  </si>
  <si>
    <t>GV2-L14  (10A)</t>
  </si>
  <si>
    <t xml:space="preserve"> - Odvodnik prenapetosti</t>
  </si>
  <si>
    <t>IPF K65 3p+N</t>
  </si>
  <si>
    <t xml:space="preserve"> - Instal. odklopnik 2A/1p </t>
  </si>
  <si>
    <t>B2 A</t>
  </si>
  <si>
    <t xml:space="preserve"> - Instal. odklopnik 10A/1p </t>
  </si>
  <si>
    <t>B10 A</t>
  </si>
  <si>
    <t xml:space="preserve"> - Instal. odklopnik 6A/1p </t>
  </si>
  <si>
    <t>B6 A</t>
  </si>
  <si>
    <t xml:space="preserve"> - Instal. odklopnik 16A/1p </t>
  </si>
  <si>
    <t>B16 A</t>
  </si>
  <si>
    <t xml:space="preserve"> - Instal. odklopnik  2A/3p </t>
  </si>
  <si>
    <t xml:space="preserve"> - Asimetrični rele  230 VAC  &gt;/&lt; U</t>
  </si>
  <si>
    <t>RM22TR33</t>
  </si>
  <si>
    <r>
      <t xml:space="preserve"> - Prostorski termostat (5-60) </t>
    </r>
    <r>
      <rPr>
        <sz val="11"/>
        <rFont val="Arial Narrow"/>
        <family val="2"/>
        <charset val="238"/>
      </rPr>
      <t>°</t>
    </r>
    <r>
      <rPr>
        <sz val="11.55"/>
        <rFont val="Arial Narrow"/>
        <family val="2"/>
      </rPr>
      <t>C</t>
    </r>
  </si>
  <si>
    <t xml:space="preserve"> - El.Grelec </t>
  </si>
  <si>
    <t>230V AC, 100W</t>
  </si>
  <si>
    <t xml:space="preserve">   U=400/230 V AC, P=250VA</t>
  </si>
  <si>
    <t>ABL6TS25U</t>
  </si>
  <si>
    <t xml:space="preserve"> - Instal. odklopnik  6A/1p </t>
  </si>
  <si>
    <t>C6 A</t>
  </si>
  <si>
    <t xml:space="preserve"> -UPS_AKU Baterija</t>
  </si>
  <si>
    <t>12VDC/7,5Ah</t>
  </si>
  <si>
    <r>
      <t xml:space="preserve"> </t>
    </r>
    <r>
      <rPr>
        <b/>
        <sz val="11"/>
        <rFont val="Arial Narrow"/>
        <family val="2"/>
        <charset val="238"/>
      </rPr>
      <t>-K3.1</t>
    </r>
  </si>
  <si>
    <t xml:space="preserve"> - Rele  230 VAC</t>
  </si>
  <si>
    <t>3RQ2000-1A</t>
  </si>
  <si>
    <t>(Siemens)</t>
  </si>
  <si>
    <r>
      <t xml:space="preserve"> </t>
    </r>
    <r>
      <rPr>
        <b/>
        <sz val="11"/>
        <rFont val="Arial Narrow"/>
        <family val="2"/>
        <charset val="238"/>
      </rPr>
      <t>-K3.4</t>
    </r>
  </si>
  <si>
    <t xml:space="preserve"> - Rele  24 VDC</t>
  </si>
  <si>
    <t xml:space="preserve"> - Grebenasto preklopno stikalo 2P (1-0-2)</t>
  </si>
  <si>
    <t>6A</t>
  </si>
  <si>
    <t xml:space="preserve"> -F4.2, -F4.5</t>
  </si>
  <si>
    <t xml:space="preserve">   (elektromagnet, bimetal)</t>
  </si>
  <si>
    <t>GV2-P08 (2,5-4,0)A</t>
  </si>
  <si>
    <t xml:space="preserve"> - pomožni blok</t>
  </si>
  <si>
    <t xml:space="preserve"> +GV AE20</t>
  </si>
  <si>
    <t xml:space="preserve"> +GV AD1010</t>
  </si>
  <si>
    <t xml:space="preserve"> - Grebenasto stikalo 1P (0-1)</t>
  </si>
  <si>
    <t xml:space="preserve"> - Kontaktor  230 VAC</t>
  </si>
  <si>
    <t>LC1D0911 M7</t>
  </si>
  <si>
    <t xml:space="preserve"> +LADN11</t>
  </si>
  <si>
    <r>
      <t xml:space="preserve"> </t>
    </r>
    <r>
      <rPr>
        <b/>
        <sz val="11"/>
        <rFont val="Arial Narrow"/>
        <family val="2"/>
        <charset val="238"/>
      </rPr>
      <t>-K5.6, -K6.6</t>
    </r>
  </si>
  <si>
    <t>3RQ2000-1C</t>
  </si>
  <si>
    <r>
      <t xml:space="preserve"> </t>
    </r>
    <r>
      <rPr>
        <b/>
        <sz val="11"/>
        <rFont val="Arial Narrow"/>
        <family val="2"/>
        <charset val="238"/>
      </rPr>
      <t>-K5.8, -K6.8</t>
    </r>
  </si>
  <si>
    <t>3RQ2000-1B</t>
  </si>
  <si>
    <t xml:space="preserve"> - signalna.svetilka_zelena</t>
  </si>
  <si>
    <t>230 VAC</t>
  </si>
  <si>
    <t xml:space="preserve"> - signalna.svetilka_bela</t>
  </si>
  <si>
    <t xml:space="preserve"> - signalna.svetilka_rdeća</t>
  </si>
  <si>
    <t>GV2-P14 (6,3-10,0)A</t>
  </si>
  <si>
    <t xml:space="preserve"> +LADN20</t>
  </si>
  <si>
    <t xml:space="preserve"> -A7.2, -A8.2</t>
  </si>
  <si>
    <t xml:space="preserve"> -FP frekvenčni pretvornik</t>
  </si>
  <si>
    <t>CFW300C10P0T4DB20</t>
  </si>
  <si>
    <t>(WEG)</t>
  </si>
  <si>
    <r>
      <t xml:space="preserve"> </t>
    </r>
    <r>
      <rPr>
        <b/>
        <sz val="11"/>
        <rFont val="Arial Narrow"/>
        <family val="2"/>
        <charset val="238"/>
      </rPr>
      <t>-K7.6, -K8.6</t>
    </r>
  </si>
  <si>
    <r>
      <t xml:space="preserve"> </t>
    </r>
    <r>
      <rPr>
        <b/>
        <sz val="11"/>
        <rFont val="Arial Narrow"/>
        <family val="2"/>
        <charset val="238"/>
      </rPr>
      <t>-K7.8, -K8.8</t>
    </r>
  </si>
  <si>
    <t xml:space="preserve"> - Instal. odklopnik  4A/1p+n </t>
  </si>
  <si>
    <t>C4 A</t>
  </si>
  <si>
    <t xml:space="preserve"> -F10.2, -F10.7, -F10.9</t>
  </si>
  <si>
    <t xml:space="preserve"> - Instal. odklopnik  10A/1p </t>
  </si>
  <si>
    <t xml:space="preserve"> -F10.3, -F10.4, -F10.10</t>
  </si>
  <si>
    <t xml:space="preserve"> - Instal. odklopnik  16A/1p </t>
  </si>
  <si>
    <t xml:space="preserve"> -F10.5, -F10.11</t>
  </si>
  <si>
    <t xml:space="preserve"> - Instal. odklopnik  16A/3p </t>
  </si>
  <si>
    <t xml:space="preserve"> - vrstne sponke</t>
  </si>
  <si>
    <t xml:space="preserve"> VS 6</t>
  </si>
  <si>
    <t xml:space="preserve"> VS 2,5</t>
  </si>
  <si>
    <t xml:space="preserve"> X.  X1.  2,5</t>
  </si>
  <si>
    <t>Euro</t>
  </si>
  <si>
    <r>
      <t xml:space="preserve"> </t>
    </r>
    <r>
      <rPr>
        <b/>
        <sz val="11"/>
        <rFont val="Arial Narrow"/>
        <family val="2"/>
      </rPr>
      <t>Procesni krmilnik S7-1200</t>
    </r>
  </si>
  <si>
    <t xml:space="preserve"> - Napajalna enota</t>
  </si>
  <si>
    <t>PSU6200 5,0A</t>
  </si>
  <si>
    <t xml:space="preserve"> - CPU enota</t>
  </si>
  <si>
    <t>CPU 1212C</t>
  </si>
  <si>
    <t xml:space="preserve"> - Digitalna vhodna enota DI</t>
  </si>
  <si>
    <t>SM1221  ch16</t>
  </si>
  <si>
    <t xml:space="preserve"> - Analogna vhodna enota AI</t>
  </si>
  <si>
    <t>SM1234  AI_ch4, AO_CH2</t>
  </si>
  <si>
    <t xml:space="preserve"> - Kabel  NYY </t>
  </si>
  <si>
    <t>5 x 6,0 mm2</t>
  </si>
  <si>
    <t>5 x 2,5 mm2</t>
  </si>
  <si>
    <t>3 x 1,5 mm2</t>
  </si>
  <si>
    <t>3 x 2,5 mm2</t>
  </si>
  <si>
    <t>4 x 1,5 mm2</t>
  </si>
  <si>
    <t xml:space="preserve"> - Kabel  PPy</t>
  </si>
  <si>
    <t xml:space="preserve"> - Kabel  CY </t>
  </si>
  <si>
    <t>4 x 2,5 mm2</t>
  </si>
  <si>
    <t xml:space="preserve"> - Vodnik P/Fy </t>
  </si>
  <si>
    <t>6,0 mm2</t>
  </si>
  <si>
    <t xml:space="preserve">  -razvodna doza z VS sponkami 2,5mm2;  kom 12</t>
  </si>
  <si>
    <t>n/o</t>
  </si>
  <si>
    <r>
      <t xml:space="preserve"> - PEN cev </t>
    </r>
    <r>
      <rPr>
        <sz val="11"/>
        <rFont val="Calibri"/>
        <family val="2"/>
        <charset val="238"/>
      </rPr>
      <t>Ø</t>
    </r>
    <r>
      <rPr>
        <sz val="11"/>
        <rFont val="Arial Narrow"/>
        <family val="2"/>
      </rPr>
      <t xml:space="preserve"> 18 mm</t>
    </r>
  </si>
  <si>
    <r>
      <t xml:space="preserve"> .-rebrasta pvc cev </t>
    </r>
    <r>
      <rPr>
        <sz val="11"/>
        <rFont val="Calibri"/>
        <family val="2"/>
        <charset val="238"/>
      </rPr>
      <t>Ø75</t>
    </r>
    <r>
      <rPr>
        <sz val="11.55"/>
        <rFont val="Arial Narrow"/>
        <family val="2"/>
      </rPr>
      <t xml:space="preserve"> mm</t>
    </r>
    <r>
      <rPr>
        <sz val="11"/>
        <rFont val="Arial Narrow"/>
        <family val="2"/>
      </rPr>
      <t xml:space="preserve"> </t>
    </r>
  </si>
  <si>
    <r>
      <t xml:space="preserve">  -alkaten cev </t>
    </r>
    <r>
      <rPr>
        <sz val="11"/>
        <rFont val="Calibri"/>
        <family val="2"/>
        <charset val="238"/>
      </rPr>
      <t xml:space="preserve">Ø 5/4 </t>
    </r>
  </si>
  <si>
    <t xml:space="preserve"> - Ozemljilo_Inox trak</t>
  </si>
  <si>
    <t>Rf 25x4 mm</t>
  </si>
  <si>
    <t xml:space="preserve"> - Vodnik P/Fy_pot.izenačitev</t>
  </si>
  <si>
    <t>1 x 16,0 mm2</t>
  </si>
  <si>
    <t xml:space="preserve">   vodnik P/Fy dolžine L=2,0 m, 2x kab.ćevelj</t>
  </si>
  <si>
    <t>1 x 6,0 mm2</t>
  </si>
  <si>
    <t xml:space="preserve"> - Svetilka LED  IP65  </t>
  </si>
  <si>
    <t>2x39 W, 4000K</t>
  </si>
  <si>
    <t xml:space="preserve"> - vtičnica  IP55  n/o.</t>
  </si>
  <si>
    <t>2P+PE</t>
  </si>
  <si>
    <t>3P+N+PE</t>
  </si>
  <si>
    <t xml:space="preserve"> - termostat n/o </t>
  </si>
  <si>
    <r>
      <t xml:space="preserve"> T=(5-60)</t>
    </r>
    <r>
      <rPr>
        <sz val="11"/>
        <rFont val="Arial Narrow"/>
        <family val="2"/>
        <charset val="238"/>
      </rPr>
      <t>°</t>
    </r>
    <r>
      <rPr>
        <sz val="11.55"/>
        <rFont val="Arial Narrow"/>
        <family val="2"/>
      </rPr>
      <t>C</t>
    </r>
  </si>
  <si>
    <t xml:space="preserve"> - drobni material, transportni stroški --%</t>
  </si>
  <si>
    <t>Skupno (kpl)</t>
  </si>
  <si>
    <t>Varovanje gradbene jame Podkraj</t>
  </si>
  <si>
    <t>MIKROPILOTNA STENA</t>
  </si>
  <si>
    <t>IZVEDBA MIKROPILOTNE STENE</t>
  </si>
  <si>
    <t>Št.</t>
  </si>
  <si>
    <t xml:space="preserve">Opis </t>
  </si>
  <si>
    <t>Cena/Enoto</t>
  </si>
  <si>
    <t>Vrednost</t>
  </si>
  <si>
    <t>Nabava in vgradnja zemeljsko vlažnega podložnega betona C8/10 pod pilotno gredo.</t>
  </si>
  <si>
    <t>Dobava in vgraditev jeklenih tirnic S49, vgrajenih v cementno malto, dolžine 4 m</t>
  </si>
  <si>
    <t>Dobava in vgraditev jeklenih palic fi16 iz rebraste armature, vgrajenih v cementno malto, dolžine 4 m</t>
  </si>
  <si>
    <t>Nabava, transport in vgradnja, Izvedba betoniranja pilotne grede z betonom C30/37</t>
  </si>
  <si>
    <t>Nabava, transport in vgradnja, armature za gredo pilotne stene, premera do fi 12mm.</t>
  </si>
  <si>
    <t>Nabava, transport in vgradnja, armature za gredo pilotne stene, premera fi 14mm in več.</t>
  </si>
  <si>
    <t>Postavitev dvostranskega vezanega opaža vezne grede pilotne stene višine 0,5m.</t>
  </si>
  <si>
    <t>Izvedba vrtin dolžine 4 m, premera 300 mm.</t>
  </si>
  <si>
    <t>Transport vrtalne garniture za vrtanje pilotov, ter vsega pribora na gradbišče, montaža in demontaža vrtalne garniture</t>
  </si>
  <si>
    <t>Zasip s cementno stabilizacijo (70kg cementa na m3 zasipa).</t>
  </si>
  <si>
    <t>IZVEDBA PILOTNE STENE-SKUPAJ</t>
  </si>
  <si>
    <t>ZAKLJUČNA IN OSTALA DELA</t>
  </si>
  <si>
    <t>Projektantski nadzor</t>
  </si>
  <si>
    <t>Izdelava PZI projektne dokumentacije zaščite gradbene jame.</t>
  </si>
  <si>
    <t>SKUPAJ-ZAKLJUČNA IN OSTALA DELA</t>
  </si>
  <si>
    <t>Zaščita gradbene jame</t>
  </si>
  <si>
    <t>projektantski nadzor (20 ur)</t>
  </si>
  <si>
    <t>strojni  izkop materiala III.ktg  do IV ktg v opaženem izkopu jarka z nakladanjem in odvozom materiala na začasno deponijo (priskrbi jo izvajalec del; potrebno je dostaviti potrdila o deponiranju materiala)</t>
  </si>
  <si>
    <t>strojni  izkop materiala III.ktg do IV ktg v opaženem izkopu jarka z nakladanjem in odvozom materiala na začasno deponijo (priskrbi jo izvajalec del; potrebno je dostaviti potrdila o deponiranju materiala)</t>
  </si>
  <si>
    <t>Strojni izkop materiala V.ktg za gradbeno jamo kanala z odvozom na gradbiščno deponijo ter mletjem materiala za poznejšo vgradnjo</t>
  </si>
  <si>
    <t>nakladanje in odvoz viška materiala z začasne deponije na trajno deponijo v oddaljenosti do 10km in razplaniranje, količina materiala je definirana v raščenem stanju, koeficient razrahljanja upoštevati v ceni/enoto</t>
  </si>
  <si>
    <t>izkop v terenu V ktg</t>
  </si>
  <si>
    <t>izkop v terenu IV ktg.</t>
  </si>
  <si>
    <t>Široki izkop zemljine z nalaganjem izkopanega materiala na kamion z odvozom na gradbiščno deponijo ter mletjem materiala. Naklon brežine izkopa 1:1. Brežine izkopa se zaščitijo s plastično folijo.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</si>
</sst>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 #,##0.00\ &quot;€&quot;_-;\-* #,##0.00\ &quot;€&quot;_-;_-* &quot;-&quot;??\ &quot;€&quot;_-;_-@_-"/>
    <numFmt numFmtId="43" formatCode="_-* #,##0.00_-;\-* #,##0.00_-;_-* &quot;-&quot;??_-;_-@_-"/>
    <numFmt numFmtId="164" formatCode="_-* #,##0.00\ &quot;SIT&quot;_-;\-* #,##0.00\ &quot;SIT&quot;_-;_-* &quot;-&quot;??\ &quot;SIT&quot;_-;_-@_-"/>
    <numFmt numFmtId="165" formatCode="_-* #,##0.00\ _S_I_T_-;\-* #,##0.00\ _S_I_T_-;_-* &quot;-&quot;??\ _S_I_T_-;_-@_-"/>
    <numFmt numFmtId="166" formatCode="General_)"/>
    <numFmt numFmtId="167" formatCode="#,##0.00\ _S_I_T"/>
    <numFmt numFmtId="168" formatCode="_-* #,##0.00\ _S_I_T_-;\-* #,##0.00\ _S_I_T_-;_-* \-??\ _S_I_T_-;_-@_-"/>
    <numFmt numFmtId="169" formatCode="#,##0.00\ &quot;SIT&quot;;\-#,##0.00\ &quot;SIT&quot;"/>
    <numFmt numFmtId="170" formatCode="#,##0.0"/>
    <numFmt numFmtId="171" formatCode="#."/>
    <numFmt numFmtId="172" formatCode="0.0"/>
    <numFmt numFmtId="173" formatCode="_-* #,##0.00\ [$€-424]_-;\-* #,##0.00\ [$€-424]_-;_-* &quot;-&quot;??\ [$€-424]_-;_-@_-"/>
  </numFmts>
  <fonts count="93">
    <font>
      <sz val="10"/>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sz val="10"/>
      <name val="Arial"/>
      <family val="2"/>
      <charset val="238"/>
    </font>
    <font>
      <sz val="10"/>
      <name val="Calibri"/>
      <family val="2"/>
      <charset val="238"/>
    </font>
    <font>
      <vertAlign val="superscript"/>
      <sz val="10"/>
      <name val="Calibri"/>
      <family val="2"/>
      <charset val="238"/>
    </font>
    <font>
      <sz val="10"/>
      <name val="Calibri"/>
      <family val="2"/>
      <charset val="238"/>
      <scheme val="minor"/>
    </font>
    <font>
      <sz val="10"/>
      <color indexed="10"/>
      <name val="Calibri"/>
      <family val="2"/>
      <charset val="238"/>
      <scheme val="minor"/>
    </font>
    <font>
      <sz val="10"/>
      <color theme="0" tint="-0.499984740745262"/>
      <name val="Calibri"/>
      <family val="2"/>
      <charset val="238"/>
      <scheme val="minor"/>
    </font>
    <font>
      <b/>
      <sz val="10"/>
      <color theme="0" tint="-0.499984740745262"/>
      <name val="Calibri"/>
      <family val="2"/>
      <charset val="238"/>
      <scheme val="minor"/>
    </font>
    <font>
      <sz val="10"/>
      <color theme="0" tint="-0.499984740745262"/>
      <name val="Calibri"/>
      <family val="2"/>
      <charset val="238"/>
    </font>
    <font>
      <sz val="10"/>
      <color theme="1"/>
      <name val="Calibri"/>
      <family val="2"/>
      <charset val="238"/>
      <scheme val="minor"/>
    </font>
    <font>
      <b/>
      <sz val="10"/>
      <color theme="1"/>
      <name val="Calibri"/>
      <family val="2"/>
      <charset val="238"/>
      <scheme val="minor"/>
    </font>
    <font>
      <b/>
      <sz val="10"/>
      <name val="Calibri"/>
      <family val="2"/>
      <charset val="238"/>
      <scheme val="minor"/>
    </font>
    <font>
      <b/>
      <sz val="10"/>
      <name val="Calibri"/>
      <family val="2"/>
      <charset val="238"/>
    </font>
    <font>
      <sz val="10"/>
      <name val="Arial CE"/>
      <charset val="238"/>
    </font>
    <font>
      <sz val="10"/>
      <color rgb="FFFF0000"/>
      <name val="Calibri"/>
      <family val="2"/>
      <charset val="238"/>
      <scheme val="minor"/>
    </font>
    <font>
      <b/>
      <sz val="10"/>
      <color rgb="FFFF0000"/>
      <name val="Calibri"/>
      <family val="2"/>
      <charset val="238"/>
      <scheme val="minor"/>
    </font>
    <font>
      <sz val="10"/>
      <name val="Arial"/>
      <family val="2"/>
      <charset val="238"/>
    </font>
    <font>
      <sz val="10"/>
      <name val="Arial"/>
      <family val="2"/>
    </font>
    <font>
      <sz val="12"/>
      <name val="Courier"/>
      <family val="1"/>
      <charset val="238"/>
    </font>
    <font>
      <sz val="10"/>
      <name val="Arial CE"/>
      <family val="2"/>
      <charset val="238"/>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0"/>
      <name val="Arial CE"/>
    </font>
    <font>
      <sz val="11"/>
      <name val="Times New Roman CE"/>
      <charset val="238"/>
    </font>
    <font>
      <sz val="12"/>
      <name val="Times New Roman"/>
      <family val="1"/>
      <charset val="238"/>
    </font>
    <font>
      <sz val="12"/>
      <name val="Courier"/>
      <charset val="238"/>
    </font>
    <font>
      <vertAlign val="superscript"/>
      <sz val="10"/>
      <name val="Calibri"/>
      <family val="2"/>
      <charset val="238"/>
      <scheme val="minor"/>
    </font>
    <font>
      <sz val="10"/>
      <name val="Century Gothic CE"/>
      <family val="2"/>
      <charset val="238"/>
    </font>
    <font>
      <b/>
      <i/>
      <sz val="10"/>
      <name val="Calibri"/>
      <family val="2"/>
      <charset val="238"/>
    </font>
    <font>
      <sz val="11"/>
      <name val="Calibri"/>
      <family val="2"/>
      <charset val="238"/>
      <scheme val="minor"/>
    </font>
    <font>
      <b/>
      <sz val="10"/>
      <color theme="1"/>
      <name val="Calibri"/>
      <family val="2"/>
      <charset val="238"/>
    </font>
    <font>
      <b/>
      <sz val="10"/>
      <color rgb="FFFF0000"/>
      <name val="Calibri"/>
      <family val="2"/>
      <charset val="238"/>
    </font>
    <font>
      <sz val="8"/>
      <name val="Calibri"/>
      <family val="2"/>
      <charset val="238"/>
      <scheme val="minor"/>
    </font>
    <font>
      <sz val="10"/>
      <color indexed="8"/>
      <name val="Calibri"/>
      <family val="2"/>
      <charset val="238"/>
      <scheme val="minor"/>
    </font>
    <font>
      <vertAlign val="superscript"/>
      <sz val="10"/>
      <color theme="1"/>
      <name val="Calibri"/>
      <family val="2"/>
      <charset val="238"/>
      <scheme val="minor"/>
    </font>
    <font>
      <vertAlign val="superscript"/>
      <sz val="10"/>
      <color rgb="FF000000"/>
      <name val="Calibri"/>
      <family val="2"/>
      <charset val="238"/>
      <scheme val="minor"/>
    </font>
    <font>
      <b/>
      <sz val="12"/>
      <color theme="1"/>
      <name val="Times New Roman"/>
      <family val="1"/>
      <charset val="238"/>
    </font>
    <font>
      <sz val="12"/>
      <color theme="1"/>
      <name val="Times New Roman"/>
      <family val="1"/>
      <charset val="238"/>
    </font>
    <font>
      <sz val="12"/>
      <color theme="1"/>
      <name val="Times New Roman"/>
      <family val="1"/>
    </font>
    <font>
      <sz val="12"/>
      <color rgb="FF000000"/>
      <name val="Times New Roman"/>
      <family val="1"/>
    </font>
    <font>
      <sz val="12"/>
      <color indexed="10"/>
      <name val="Times New Roman"/>
      <family val="1"/>
      <charset val="238"/>
    </font>
    <font>
      <sz val="10"/>
      <color indexed="10"/>
      <name val="Arial"/>
      <family val="2"/>
    </font>
    <font>
      <sz val="11"/>
      <name val="Times New Roman"/>
      <family val="1"/>
      <charset val="238"/>
    </font>
    <font>
      <vertAlign val="superscript"/>
      <sz val="12"/>
      <color theme="1"/>
      <name val="Times New Roman"/>
      <family val="1"/>
    </font>
    <font>
      <vertAlign val="subscript"/>
      <sz val="12"/>
      <color theme="1"/>
      <name val="Times New Roman"/>
      <family val="1"/>
    </font>
    <font>
      <sz val="12"/>
      <color theme="1"/>
      <name val="SL Swiss"/>
    </font>
    <font>
      <sz val="7"/>
      <color theme="1"/>
      <name val="Times New Roman"/>
      <family val="1"/>
    </font>
    <font>
      <b/>
      <sz val="12"/>
      <color theme="1"/>
      <name val="Times New Roman"/>
      <family val="1"/>
    </font>
    <font>
      <sz val="12"/>
      <name val="Arial CE"/>
      <charset val="238"/>
    </font>
    <font>
      <sz val="14"/>
      <name val="Arial CE"/>
      <charset val="238"/>
    </font>
    <font>
      <sz val="11"/>
      <name val="Arial CE"/>
      <charset val="238"/>
    </font>
    <font>
      <sz val="10"/>
      <color indexed="12"/>
      <name val="Arial CE"/>
      <charset val="238"/>
    </font>
    <font>
      <sz val="10"/>
      <color indexed="10"/>
      <name val="Arial CE"/>
      <charset val="238"/>
    </font>
    <font>
      <sz val="11"/>
      <name val="Arial"/>
      <family val="2"/>
      <charset val="238"/>
    </font>
    <font>
      <sz val="12"/>
      <name val="Times New Roman"/>
      <family val="1"/>
    </font>
    <font>
      <sz val="11"/>
      <name val="Arial Narrow"/>
      <family val="2"/>
    </font>
    <font>
      <b/>
      <sz val="14"/>
      <name val="Arial Narrow"/>
      <family val="2"/>
    </font>
    <font>
      <b/>
      <sz val="11"/>
      <name val="Arial Narrow"/>
      <family val="2"/>
    </font>
    <font>
      <b/>
      <sz val="12"/>
      <name val="Arial Narrow"/>
      <family val="2"/>
    </font>
    <font>
      <sz val="11"/>
      <name val="Calibri"/>
      <family val="2"/>
      <charset val="238"/>
    </font>
    <font>
      <sz val="11.55"/>
      <name val="Arial Narrow"/>
      <family val="2"/>
    </font>
    <font>
      <sz val="10"/>
      <name val="Arial Narrow"/>
      <family val="2"/>
    </font>
    <font>
      <sz val="11"/>
      <name val="Arial Narrow"/>
      <family val="2"/>
      <charset val="238"/>
    </font>
    <font>
      <b/>
      <sz val="10"/>
      <name val="Arial Narrow"/>
      <family val="2"/>
    </font>
    <font>
      <b/>
      <sz val="11"/>
      <name val="Arial Narrow"/>
      <family val="2"/>
      <charset val="238"/>
    </font>
    <font>
      <b/>
      <i/>
      <sz val="12"/>
      <name val="Arial Narrow"/>
      <family val="2"/>
      <charset val="238"/>
    </font>
    <font>
      <sz val="12"/>
      <name val="Arial Narrow"/>
      <family val="2"/>
      <charset val="238"/>
    </font>
    <font>
      <b/>
      <sz val="12"/>
      <name val="Arial Narrow"/>
      <family val="2"/>
      <charset val="238"/>
    </font>
    <font>
      <sz val="11"/>
      <name val="Calibri Light"/>
      <family val="2"/>
      <charset val="238"/>
    </font>
    <font>
      <b/>
      <sz val="11"/>
      <name val="Calibri Light"/>
      <family val="2"/>
      <charset val="238"/>
    </font>
    <font>
      <sz val="11"/>
      <color indexed="10"/>
      <name val="Calibri Light"/>
      <family val="2"/>
      <charset val="238"/>
    </font>
    <font>
      <sz val="11"/>
      <name val="Calibri Light"/>
      <family val="2"/>
      <charset val="1"/>
    </font>
  </fonts>
  <fills count="29">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rgb="FFFFFFC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43"/>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0"/>
        <bgColor indexed="64"/>
      </patternFill>
    </fill>
    <fill>
      <patternFill patternType="solid">
        <fgColor rgb="FF00B0F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thin">
        <color indexed="64"/>
      </right>
      <top style="hair">
        <color indexed="64"/>
      </top>
      <bottom style="hair">
        <color indexed="64"/>
      </bottom>
      <diagonal/>
    </border>
    <border>
      <left style="thin">
        <color rgb="FFB2B2B2"/>
      </left>
      <right style="thin">
        <color rgb="FFB2B2B2"/>
      </right>
      <top style="thin">
        <color rgb="FFB2B2B2"/>
      </top>
      <bottom style="thin">
        <color rgb="FFB2B2B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style="thin">
        <color indexed="64"/>
      </bottom>
      <diagonal/>
    </border>
    <border>
      <left style="thin">
        <color indexed="64"/>
      </left>
      <right/>
      <top style="medium">
        <color indexed="64"/>
      </top>
      <bottom style="medium">
        <color indexed="64"/>
      </bottom>
      <diagonal/>
    </border>
    <border>
      <left style="medium">
        <color indexed="64"/>
      </left>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bottom/>
      <diagonal/>
    </border>
    <border>
      <left style="medium">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thin">
        <color indexed="64"/>
      </left>
      <right/>
      <top style="hair">
        <color indexed="64"/>
      </top>
      <bottom style="thin">
        <color indexed="64"/>
      </bottom>
      <diagonal/>
    </border>
    <border>
      <left/>
      <right/>
      <top/>
      <bottom style="thin">
        <color indexed="64"/>
      </bottom>
      <diagonal/>
    </border>
    <border>
      <left style="thin">
        <color indexed="64"/>
      </left>
      <right/>
      <top style="medium">
        <color indexed="64"/>
      </top>
      <bottom/>
      <diagonal/>
    </border>
    <border>
      <left/>
      <right/>
      <top style="double">
        <color indexed="64"/>
      </top>
      <bottom style="thin">
        <color indexed="64"/>
      </bottom>
      <diagonal/>
    </border>
    <border>
      <left/>
      <right/>
      <top/>
      <bottom style="double">
        <color indexed="64"/>
      </bottom>
      <diagonal/>
    </border>
  </borders>
  <cellStyleXfs count="251">
    <xf numFmtId="0" fontId="0" fillId="0" borderId="0"/>
    <xf numFmtId="0" fontId="7" fillId="0" borderId="0"/>
    <xf numFmtId="164" fontId="7" fillId="0" borderId="0" applyFont="0" applyFill="0" applyBorder="0" applyAlignment="0" applyProtection="0"/>
    <xf numFmtId="0" fontId="7" fillId="0" borderId="0" applyFill="0" applyBorder="0"/>
    <xf numFmtId="0" fontId="7" fillId="0" borderId="0"/>
    <xf numFmtId="164" fontId="7" fillId="0" borderId="0" applyFont="0" applyFill="0" applyBorder="0" applyAlignment="0" applyProtection="0"/>
    <xf numFmtId="0" fontId="19" fillId="0" borderId="0"/>
    <xf numFmtId="0" fontId="22"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8" borderId="0" applyNumberFormat="0" applyBorder="0" applyAlignment="0" applyProtection="0"/>
    <xf numFmtId="0" fontId="26" fillId="11" borderId="0" applyNumberFormat="0" applyBorder="0" applyAlignment="0" applyProtection="0"/>
    <xf numFmtId="0" fontId="26" fillId="14" borderId="0" applyNumberFormat="0" applyBorder="0" applyAlignment="0" applyProtection="0"/>
    <xf numFmtId="0" fontId="27" fillId="15"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7" borderId="0" applyNumberFormat="0" applyBorder="0" applyAlignment="0" applyProtection="0"/>
    <xf numFmtId="0" fontId="27" fillId="18" borderId="0" applyNumberFormat="0" applyBorder="0" applyAlignment="0" applyProtection="0"/>
    <xf numFmtId="0" fontId="28" fillId="7" borderId="0" applyNumberFormat="0" applyBorder="0" applyAlignment="0" applyProtection="0"/>
    <xf numFmtId="0" fontId="29" fillId="19" borderId="11" applyNumberFormat="0" applyAlignment="0" applyProtection="0"/>
    <xf numFmtId="0" fontId="31" fillId="0" borderId="12" applyNumberFormat="0" applyFill="0" applyAlignment="0" applyProtection="0"/>
    <xf numFmtId="0" fontId="32" fillId="0" borderId="13" applyNumberFormat="0" applyFill="0" applyAlignment="0" applyProtection="0"/>
    <xf numFmtId="0" fontId="33" fillId="0" borderId="14" applyNumberFormat="0" applyFill="0" applyAlignment="0" applyProtection="0"/>
    <xf numFmtId="0" fontId="33" fillId="0" borderId="0" applyNumberFormat="0" applyFill="0" applyBorder="0" applyAlignment="0" applyProtection="0"/>
    <xf numFmtId="0" fontId="30" fillId="0" borderId="0" applyNumberFormat="0" applyFill="0" applyBorder="0" applyAlignment="0" applyProtection="0"/>
    <xf numFmtId="0" fontId="7" fillId="0" borderId="0"/>
    <xf numFmtId="0" fontId="7" fillId="0" borderId="0"/>
    <xf numFmtId="166" fontId="24" fillId="0" borderId="0"/>
    <xf numFmtId="0" fontId="7" fillId="0" borderId="0"/>
    <xf numFmtId="0" fontId="7" fillId="0" borderId="0"/>
    <xf numFmtId="166" fontId="24" fillId="0" borderId="0"/>
    <xf numFmtId="0" fontId="7" fillId="0" borderId="0"/>
    <xf numFmtId="4" fontId="43" fillId="0" borderId="0"/>
    <xf numFmtId="166" fontId="24" fillId="0" borderId="0"/>
    <xf numFmtId="166" fontId="24" fillId="0" borderId="0"/>
    <xf numFmtId="166" fontId="24" fillId="0" borderId="0"/>
    <xf numFmtId="166" fontId="24" fillId="0" borderId="0"/>
    <xf numFmtId="166" fontId="24" fillId="0" borderId="0"/>
    <xf numFmtId="166" fontId="24" fillId="0" borderId="0"/>
    <xf numFmtId="166" fontId="24" fillId="0" borderId="0"/>
    <xf numFmtId="166" fontId="46" fillId="0" borderId="0"/>
    <xf numFmtId="0" fontId="43" fillId="0" borderId="0"/>
    <xf numFmtId="0" fontId="43" fillId="0" borderId="0"/>
    <xf numFmtId="0" fontId="19" fillId="0" borderId="0"/>
    <xf numFmtId="0" fontId="7" fillId="0" borderId="0"/>
    <xf numFmtId="0" fontId="7" fillId="0" borderId="0"/>
    <xf numFmtId="0" fontId="7" fillId="0" borderId="0"/>
    <xf numFmtId="0" fontId="7" fillId="0" borderId="0"/>
    <xf numFmtId="167" fontId="4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67" fontId="4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5" fillId="0" borderId="0"/>
    <xf numFmtId="0" fontId="7" fillId="0" borderId="0"/>
    <xf numFmtId="0" fontId="7" fillId="0" borderId="0"/>
    <xf numFmtId="0" fontId="7" fillId="0" borderId="0"/>
    <xf numFmtId="0" fontId="7" fillId="0" borderId="0"/>
    <xf numFmtId="0" fontId="7" fillId="0" borderId="0"/>
    <xf numFmtId="0" fontId="7" fillId="0" borderId="0"/>
    <xf numFmtId="167" fontId="4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4" fillId="20" borderId="0" applyNumberFormat="0" applyBorder="0" applyAlignment="0" applyProtection="0"/>
    <xf numFmtId="9" fontId="19"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19" fillId="21" borderId="15" applyNumberFormat="0" applyFont="0" applyAlignment="0" applyProtection="0"/>
    <xf numFmtId="0" fontId="23" fillId="4" borderId="10" applyNumberFormat="0" applyFont="0" applyAlignment="0" applyProtection="0"/>
    <xf numFmtId="0" fontId="35" fillId="0" borderId="0" applyNumberFormat="0" applyFill="0" applyBorder="0" applyAlignment="0" applyProtection="0"/>
    <xf numFmtId="0" fontId="36" fillId="0" borderId="0" applyNumberFormat="0" applyFill="0" applyBorder="0" applyAlignment="0" applyProtection="0"/>
    <xf numFmtId="0" fontId="27" fillId="22" borderId="0" applyNumberFormat="0" applyBorder="0" applyAlignment="0" applyProtection="0"/>
    <xf numFmtId="0" fontId="27" fillId="23" borderId="0" applyNumberFormat="0" applyBorder="0" applyAlignment="0" applyProtection="0"/>
    <xf numFmtId="0" fontId="27" fillId="24" borderId="0" applyNumberFormat="0" applyBorder="0" applyAlignment="0" applyProtection="0"/>
    <xf numFmtId="0" fontId="27" fillId="16" borderId="0" applyNumberFormat="0" applyBorder="0" applyAlignment="0" applyProtection="0"/>
    <xf numFmtId="0" fontId="27" fillId="17" borderId="0" applyNumberFormat="0" applyBorder="0" applyAlignment="0" applyProtection="0"/>
    <xf numFmtId="0" fontId="27" fillId="25" borderId="0" applyNumberFormat="0" applyBorder="0" applyAlignment="0" applyProtection="0"/>
    <xf numFmtId="0" fontId="37" fillId="0" borderId="16" applyNumberFormat="0" applyFill="0" applyAlignment="0" applyProtection="0"/>
    <xf numFmtId="0" fontId="38" fillId="26" borderId="17" applyNumberFormat="0" applyAlignment="0" applyProtection="0"/>
    <xf numFmtId="0" fontId="39" fillId="19" borderId="18" applyNumberFormat="0" applyAlignment="0" applyProtection="0"/>
    <xf numFmtId="0" fontId="40" fillId="6" borderId="0" applyNumberFormat="0" applyBorder="0" applyAlignment="0" applyProtection="0"/>
    <xf numFmtId="0" fontId="25"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9" fontId="7" fillId="0" borderId="0" applyFont="0" applyFill="0" applyBorder="0" applyAlignment="0" applyProtection="0"/>
    <xf numFmtId="164"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5" fontId="7" fillId="0" borderId="0" applyFont="0" applyFill="0" applyBorder="0" applyAlignment="0" applyProtection="0"/>
    <xf numFmtId="168" fontId="25" fillId="0" borderId="0" applyFill="0" applyBorder="0" applyAlignment="0" applyProtection="0"/>
    <xf numFmtId="165" fontId="7" fillId="0" borderId="0" applyFont="0" applyFill="0" applyBorder="0" applyAlignment="0" applyProtection="0"/>
    <xf numFmtId="0" fontId="41" fillId="10" borderId="18" applyNumberFormat="0" applyAlignment="0" applyProtection="0"/>
    <xf numFmtId="0" fontId="42" fillId="0" borderId="19" applyNumberFormat="0" applyFill="0" applyAlignment="0" applyProtection="0"/>
    <xf numFmtId="0" fontId="7" fillId="0" borderId="0"/>
    <xf numFmtId="0" fontId="4" fillId="0" borderId="0"/>
    <xf numFmtId="44" fontId="19" fillId="0" borderId="0" applyFont="0" applyFill="0" applyBorder="0" applyAlignment="0" applyProtection="0"/>
    <xf numFmtId="166" fontId="24" fillId="0" borderId="0"/>
    <xf numFmtId="0" fontId="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64" fontId="7" fillId="0" borderId="0" applyFont="0" applyFill="0" applyBorder="0" applyAlignment="0" applyProtection="0"/>
    <xf numFmtId="164" fontId="7"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9" fontId="7" fillId="0" borderId="0" applyFont="0" applyFill="0" applyBorder="0" applyAlignment="0" applyProtection="0"/>
    <xf numFmtId="0" fontId="7" fillId="0" borderId="0"/>
    <xf numFmtId="0" fontId="4" fillId="0" borderId="0"/>
    <xf numFmtId="164" fontId="7" fillId="0" borderId="0" applyFont="0" applyFill="0" applyBorder="0" applyAlignment="0" applyProtection="0"/>
    <xf numFmtId="0" fontId="4" fillId="0" borderId="0"/>
    <xf numFmtId="0" fontId="4" fillId="0" borderId="0"/>
    <xf numFmtId="0" fontId="19" fillId="0" borderId="0"/>
    <xf numFmtId="0" fontId="19" fillId="0" borderId="0"/>
    <xf numFmtId="0" fontId="19" fillId="0" borderId="0"/>
    <xf numFmtId="0" fontId="19" fillId="0" borderId="0"/>
    <xf numFmtId="0" fontId="19" fillId="0" borderId="0"/>
    <xf numFmtId="0" fontId="4" fillId="0" borderId="0"/>
    <xf numFmtId="0" fontId="48" fillId="0" borderId="0"/>
    <xf numFmtId="44" fontId="19" fillId="0" borderId="0" applyFont="0" applyFill="0" applyBorder="0" applyAlignment="0" applyProtection="0"/>
    <xf numFmtId="0" fontId="4" fillId="0" borderId="0"/>
    <xf numFmtId="0" fontId="4" fillId="0" borderId="0"/>
    <xf numFmtId="44" fontId="19" fillId="0" borderId="0" applyFont="0" applyFill="0" applyBorder="0" applyAlignment="0" applyProtection="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43" fontId="15" fillId="0" borderId="0" applyFont="0" applyFill="0" applyBorder="0" applyAlignment="0" applyProtection="0"/>
    <xf numFmtId="0" fontId="23" fillId="0" borderId="0"/>
  </cellStyleXfs>
  <cellXfs count="516">
    <xf numFmtId="0" fontId="0" fillId="0" borderId="0" xfId="0"/>
    <xf numFmtId="4" fontId="0" fillId="0" borderId="1" xfId="0" applyNumberFormat="1" applyBorder="1"/>
    <xf numFmtId="0" fontId="12" fillId="0" borderId="0" xfId="3" applyFont="1" applyFill="1" applyBorder="1" applyAlignment="1">
      <alignment vertical="top" wrapText="1"/>
    </xf>
    <xf numFmtId="0" fontId="14" fillId="0" borderId="0" xfId="3" applyFont="1" applyBorder="1" applyAlignment="1">
      <alignment vertical="top" wrapText="1"/>
    </xf>
    <xf numFmtId="0" fontId="13" fillId="0" borderId="0" xfId="3" applyFont="1" applyFill="1" applyBorder="1" applyAlignment="1">
      <alignment vertical="top" wrapText="1"/>
    </xf>
    <xf numFmtId="0" fontId="10" fillId="0" borderId="0" xfId="3" applyFont="1" applyAlignment="1">
      <alignment horizontal="left" vertical="top" wrapText="1"/>
    </xf>
    <xf numFmtId="4" fontId="10" fillId="0" borderId="0" xfId="3" applyNumberFormat="1" applyFont="1" applyBorder="1"/>
    <xf numFmtId="0" fontId="10" fillId="0" borderId="1" xfId="3" applyFont="1" applyBorder="1" applyAlignment="1">
      <alignment horizontal="center" wrapText="1"/>
    </xf>
    <xf numFmtId="0" fontId="11" fillId="0" borderId="0" xfId="3" applyFont="1" applyBorder="1" applyAlignment="1">
      <alignment horizontal="right" vertical="top" wrapText="1"/>
    </xf>
    <xf numFmtId="0" fontId="12" fillId="0" borderId="0" xfId="3" applyFont="1" applyBorder="1" applyAlignment="1">
      <alignment vertical="top" wrapText="1"/>
    </xf>
    <xf numFmtId="0" fontId="10" fillId="0" borderId="0" xfId="3" applyFont="1" applyAlignment="1">
      <alignment vertical="top" wrapText="1"/>
    </xf>
    <xf numFmtId="0" fontId="10" fillId="0" borderId="0" xfId="3" applyFont="1" applyBorder="1" applyAlignment="1">
      <alignment horizontal="right" vertical="top" wrapText="1"/>
    </xf>
    <xf numFmtId="0" fontId="10" fillId="0" borderId="0" xfId="3" applyFont="1" applyBorder="1" applyAlignment="1">
      <alignment vertical="top" wrapText="1"/>
    </xf>
    <xf numFmtId="0" fontId="10" fillId="0" borderId="0" xfId="3" applyFont="1" applyFill="1" applyBorder="1" applyAlignment="1">
      <alignment horizontal="right" vertical="top" wrapText="1"/>
    </xf>
    <xf numFmtId="0" fontId="11" fillId="0" borderId="0" xfId="3" applyFont="1" applyFill="1" applyBorder="1" applyAlignment="1">
      <alignment horizontal="right" vertical="top" wrapText="1"/>
    </xf>
    <xf numFmtId="0" fontId="10" fillId="0" borderId="0" xfId="3" applyFont="1" applyBorder="1" applyAlignment="1">
      <alignment horizontal="right" wrapText="1"/>
    </xf>
    <xf numFmtId="0" fontId="10" fillId="0" borderId="0" xfId="3" applyFont="1" applyBorder="1" applyAlignment="1">
      <alignment wrapText="1"/>
    </xf>
    <xf numFmtId="0" fontId="10" fillId="0" borderId="0" xfId="3" applyFont="1" applyFill="1" applyBorder="1" applyAlignment="1">
      <alignment horizontal="right" wrapText="1"/>
    </xf>
    <xf numFmtId="0" fontId="11" fillId="0" borderId="0" xfId="3" applyFont="1" applyFill="1" applyBorder="1" applyAlignment="1">
      <alignment horizontal="right" wrapText="1"/>
    </xf>
    <xf numFmtId="0" fontId="8" fillId="0" borderId="0" xfId="3" applyFont="1" applyAlignment="1">
      <alignment horizontal="left" vertical="top" wrapText="1"/>
    </xf>
    <xf numFmtId="0" fontId="15" fillId="0" borderId="0" xfId="0" applyFont="1"/>
    <xf numFmtId="0" fontId="16" fillId="0" borderId="0" xfId="0" applyFont="1"/>
    <xf numFmtId="0" fontId="15" fillId="0" borderId="1" xfId="0" applyFont="1" applyBorder="1" applyAlignment="1">
      <alignment vertical="top"/>
    </xf>
    <xf numFmtId="0" fontId="15" fillId="0" borderId="1" xfId="0" applyFont="1" applyBorder="1" applyAlignment="1">
      <alignment horizontal="center"/>
    </xf>
    <xf numFmtId="4" fontId="10" fillId="0" borderId="1" xfId="0" applyNumberFormat="1" applyFont="1" applyBorder="1"/>
    <xf numFmtId="0" fontId="15" fillId="0" borderId="4" xfId="0" applyFont="1" applyBorder="1" applyAlignment="1">
      <alignment horizontal="center"/>
    </xf>
    <xf numFmtId="0" fontId="15" fillId="0" borderId="7" xfId="0" applyFont="1" applyBorder="1" applyAlignment="1">
      <alignment horizontal="center"/>
    </xf>
    <xf numFmtId="0" fontId="15" fillId="0" borderId="4" xfId="0" applyFont="1" applyBorder="1" applyAlignment="1">
      <alignment vertical="top"/>
    </xf>
    <xf numFmtId="0" fontId="15" fillId="0" borderId="0" xfId="0" applyFont="1" applyAlignment="1">
      <alignment horizontal="center"/>
    </xf>
    <xf numFmtId="4" fontId="15" fillId="0" borderId="0" xfId="0" applyNumberFormat="1" applyFont="1"/>
    <xf numFmtId="0" fontId="15" fillId="0" borderId="5" xfId="0" applyFont="1" applyBorder="1" applyAlignment="1">
      <alignment vertical="top"/>
    </xf>
    <xf numFmtId="0" fontId="17" fillId="0" borderId="0" xfId="3" applyFont="1" applyBorder="1" applyAlignment="1">
      <alignment vertical="top" wrapText="1"/>
    </xf>
    <xf numFmtId="0" fontId="17" fillId="0" borderId="0" xfId="3" applyFont="1" applyBorder="1" applyAlignment="1">
      <alignment wrapText="1"/>
    </xf>
    <xf numFmtId="4" fontId="17" fillId="0" borderId="0" xfId="3" applyNumberFormat="1" applyFont="1" applyBorder="1"/>
    <xf numFmtId="0" fontId="17" fillId="0" borderId="0" xfId="3" applyFont="1" applyBorder="1" applyAlignment="1">
      <alignment horizontal="right" wrapText="1"/>
    </xf>
    <xf numFmtId="0" fontId="18" fillId="0" borderId="0" xfId="3" quotePrefix="1" applyFont="1" applyBorder="1" applyAlignment="1">
      <alignment vertical="top" wrapText="1"/>
    </xf>
    <xf numFmtId="0" fontId="15" fillId="0" borderId="0" xfId="0" applyFont="1" applyAlignment="1">
      <alignment vertical="center" wrapText="1"/>
    </xf>
    <xf numFmtId="0" fontId="15" fillId="0" borderId="1" xfId="0" applyFont="1" applyBorder="1" applyAlignment="1">
      <alignment vertical="center" wrapText="1"/>
    </xf>
    <xf numFmtId="0" fontId="8" fillId="0" borderId="1" xfId="3" applyFont="1" applyFill="1" applyBorder="1" applyAlignment="1">
      <alignment vertical="center" wrapText="1"/>
    </xf>
    <xf numFmtId="0" fontId="10" fillId="0" borderId="1" xfId="3" applyFont="1" applyBorder="1" applyAlignment="1">
      <alignment vertical="center" wrapText="1"/>
    </xf>
    <xf numFmtId="0" fontId="10" fillId="0" borderId="1" xfId="3" applyFont="1" applyBorder="1" applyAlignment="1">
      <alignment horizontal="left" vertical="center" wrapText="1"/>
    </xf>
    <xf numFmtId="0" fontId="15" fillId="0" borderId="1" xfId="0" applyFont="1" applyBorder="1" applyAlignment="1">
      <alignment wrapText="1"/>
    </xf>
    <xf numFmtId="0" fontId="15" fillId="0" borderId="1" xfId="0" applyFont="1" applyBorder="1"/>
    <xf numFmtId="0" fontId="16" fillId="0" borderId="1" xfId="0" applyFont="1" applyBorder="1"/>
    <xf numFmtId="4" fontId="15" fillId="0" borderId="1" xfId="0" applyNumberFormat="1" applyFont="1" applyBorder="1" applyProtection="1">
      <protection locked="0"/>
    </xf>
    <xf numFmtId="4" fontId="15" fillId="0" borderId="4" xfId="0" applyNumberFormat="1" applyFont="1" applyBorder="1" applyProtection="1">
      <protection locked="0"/>
    </xf>
    <xf numFmtId="4" fontId="15" fillId="0" borderId="7" xfId="0" applyNumberFormat="1" applyFont="1" applyBorder="1" applyProtection="1">
      <protection locked="0"/>
    </xf>
    <xf numFmtId="0" fontId="16" fillId="0" borderId="1" xfId="0" applyFont="1" applyBorder="1" applyProtection="1">
      <protection locked="0"/>
    </xf>
    <xf numFmtId="4" fontId="15" fillId="0" borderId="0" xfId="0" applyNumberFormat="1" applyFont="1" applyProtection="1">
      <protection locked="0"/>
    </xf>
    <xf numFmtId="0" fontId="10" fillId="0" borderId="1" xfId="0" applyFont="1" applyBorder="1" applyAlignment="1">
      <alignment vertical="top"/>
    </xf>
    <xf numFmtId="0" fontId="10" fillId="0" borderId="5" xfId="0" applyFont="1" applyBorder="1" applyAlignment="1">
      <alignment vertical="center" wrapText="1"/>
    </xf>
    <xf numFmtId="0" fontId="10" fillId="0" borderId="5" xfId="0" applyFont="1" applyBorder="1" applyAlignment="1">
      <alignment horizontal="center"/>
    </xf>
    <xf numFmtId="4" fontId="10" fillId="0" borderId="5" xfId="0" applyNumberFormat="1" applyFont="1" applyBorder="1"/>
    <xf numFmtId="4" fontId="10" fillId="0" borderId="5" xfId="0" applyNumberFormat="1" applyFont="1" applyBorder="1" applyProtection="1">
      <protection locked="0"/>
    </xf>
    <xf numFmtId="0" fontId="10" fillId="0" borderId="1" xfId="0" applyFont="1" applyBorder="1" applyAlignment="1">
      <alignment vertical="center" wrapText="1"/>
    </xf>
    <xf numFmtId="0" fontId="10" fillId="0" borderId="1" xfId="0" applyFont="1" applyBorder="1" applyAlignment="1">
      <alignment horizontal="center"/>
    </xf>
    <xf numFmtId="4" fontId="10" fillId="0" borderId="1" xfId="0" applyNumberFormat="1" applyFont="1" applyBorder="1" applyProtection="1">
      <protection locked="0"/>
    </xf>
    <xf numFmtId="0" fontId="10" fillId="0" borderId="4" xfId="0" applyFont="1" applyBorder="1" applyAlignment="1">
      <alignment vertical="top"/>
    </xf>
    <xf numFmtId="0" fontId="10" fillId="0" borderId="4" xfId="0" applyFont="1" applyBorder="1" applyAlignment="1">
      <alignment horizontal="center"/>
    </xf>
    <xf numFmtId="0" fontId="10" fillId="0" borderId="6" xfId="0" applyFont="1" applyBorder="1" applyAlignment="1">
      <alignment horizontal="center"/>
    </xf>
    <xf numFmtId="0" fontId="10" fillId="0" borderId="8" xfId="0" applyFont="1" applyBorder="1" applyAlignment="1">
      <alignment horizontal="center"/>
    </xf>
    <xf numFmtId="4" fontId="10" fillId="0" borderId="4" xfId="0" applyNumberFormat="1" applyFont="1" applyBorder="1"/>
    <xf numFmtId="4" fontId="10" fillId="0" borderId="4" xfId="0" applyNumberFormat="1" applyFont="1" applyBorder="1" applyProtection="1">
      <protection locked="0"/>
    </xf>
    <xf numFmtId="0" fontId="15" fillId="3" borderId="0" xfId="0" applyFont="1" applyFill="1"/>
    <xf numFmtId="0" fontId="16" fillId="3" borderId="0" xfId="0" applyFont="1" applyFill="1" applyAlignment="1">
      <alignment wrapText="1"/>
    </xf>
    <xf numFmtId="0" fontId="15" fillId="3" borderId="0" xfId="0" applyFont="1" applyFill="1" applyAlignment="1">
      <alignment horizontal="center"/>
    </xf>
    <xf numFmtId="4" fontId="15" fillId="3" borderId="0" xfId="0" applyNumberFormat="1" applyFont="1" applyFill="1"/>
    <xf numFmtId="4" fontId="15" fillId="3" borderId="0" xfId="0" applyNumberFormat="1" applyFont="1" applyFill="1" applyProtection="1">
      <protection locked="0"/>
    </xf>
    <xf numFmtId="0" fontId="15" fillId="3" borderId="1" xfId="0" applyFont="1" applyFill="1" applyBorder="1"/>
    <xf numFmtId="0" fontId="15" fillId="3" borderId="4" xfId="0" applyFont="1" applyFill="1" applyBorder="1" applyAlignment="1">
      <alignment wrapText="1"/>
    </xf>
    <xf numFmtId="0" fontId="15" fillId="3" borderId="4" xfId="0" applyFont="1" applyFill="1" applyBorder="1" applyAlignment="1">
      <alignment horizontal="center"/>
    </xf>
    <xf numFmtId="4" fontId="15" fillId="3" borderId="4" xfId="0" applyNumberFormat="1" applyFont="1" applyFill="1" applyBorder="1" applyAlignment="1">
      <alignment horizontal="right"/>
    </xf>
    <xf numFmtId="4" fontId="15" fillId="3" borderId="4" xfId="0" applyNumberFormat="1" applyFont="1" applyFill="1" applyBorder="1" applyAlignment="1" applyProtection="1">
      <alignment horizontal="right"/>
      <protection locked="0"/>
    </xf>
    <xf numFmtId="0" fontId="16" fillId="3" borderId="3" xfId="0" applyFont="1" applyFill="1" applyBorder="1"/>
    <xf numFmtId="0" fontId="16" fillId="3" borderId="3" xfId="0" applyFont="1" applyFill="1" applyBorder="1" applyAlignment="1">
      <alignment wrapText="1"/>
    </xf>
    <xf numFmtId="0" fontId="16" fillId="3" borderId="2" xfId="0" applyFont="1" applyFill="1" applyBorder="1" applyAlignment="1">
      <alignment horizontal="center"/>
    </xf>
    <xf numFmtId="4" fontId="16" fillId="3" borderId="2" xfId="0" applyNumberFormat="1" applyFont="1" applyFill="1" applyBorder="1" applyProtection="1">
      <protection locked="0"/>
    </xf>
    <xf numFmtId="4" fontId="16" fillId="3" borderId="6" xfId="0" applyNumberFormat="1" applyFont="1" applyFill="1" applyBorder="1"/>
    <xf numFmtId="0" fontId="16" fillId="3" borderId="1" xfId="0" applyFont="1" applyFill="1" applyBorder="1"/>
    <xf numFmtId="0" fontId="16" fillId="3" borderId="4" xfId="0" applyFont="1" applyFill="1" applyBorder="1" applyAlignment="1">
      <alignment wrapText="1"/>
    </xf>
    <xf numFmtId="0" fontId="16" fillId="3" borderId="4" xfId="0" applyFont="1" applyFill="1" applyBorder="1" applyAlignment="1">
      <alignment horizontal="center"/>
    </xf>
    <xf numFmtId="4" fontId="16" fillId="3" borderId="4" xfId="0" applyNumberFormat="1" applyFont="1" applyFill="1" applyBorder="1" applyAlignment="1" applyProtection="1">
      <alignment horizontal="right"/>
      <protection locked="0"/>
    </xf>
    <xf numFmtId="4" fontId="16" fillId="3" borderId="1" xfId="0" applyNumberFormat="1" applyFont="1" applyFill="1" applyBorder="1" applyAlignment="1" applyProtection="1">
      <alignment horizontal="right"/>
      <protection locked="0"/>
    </xf>
    <xf numFmtId="0" fontId="20" fillId="0" borderId="1" xfId="0" applyFont="1" applyBorder="1"/>
    <xf numFmtId="4" fontId="21" fillId="3" borderId="4" xfId="0" applyNumberFormat="1" applyFont="1" applyFill="1" applyBorder="1"/>
    <xf numFmtId="4" fontId="21" fillId="3" borderId="2" xfId="0" applyNumberFormat="1" applyFont="1" applyFill="1" applyBorder="1"/>
    <xf numFmtId="4" fontId="20" fillId="0" borderId="4" xfId="0" applyNumberFormat="1" applyFont="1" applyBorder="1"/>
    <xf numFmtId="0" fontId="21" fillId="0" borderId="1" xfId="0" applyFont="1" applyBorder="1"/>
    <xf numFmtId="4" fontId="20" fillId="0" borderId="7" xfId="0" applyNumberFormat="1" applyFont="1" applyBorder="1"/>
    <xf numFmtId="0" fontId="10" fillId="0" borderId="1" xfId="0" applyFont="1" applyBorder="1" applyAlignment="1">
      <alignment wrapText="1"/>
    </xf>
    <xf numFmtId="4" fontId="21" fillId="3" borderId="6" xfId="0" applyNumberFormat="1" applyFont="1" applyFill="1" applyBorder="1"/>
    <xf numFmtId="0" fontId="6" fillId="3" borderId="0" xfId="0" applyFont="1" applyFill="1" applyAlignment="1">
      <alignment wrapText="1"/>
    </xf>
    <xf numFmtId="0" fontId="6" fillId="3" borderId="3" xfId="0" applyFont="1" applyFill="1" applyBorder="1"/>
    <xf numFmtId="0" fontId="6" fillId="3" borderId="6" xfId="0" applyFont="1" applyFill="1" applyBorder="1" applyAlignment="1">
      <alignment horizontal="right"/>
    </xf>
    <xf numFmtId="4" fontId="20" fillId="3" borderId="0" xfId="0" applyNumberFormat="1" applyFont="1" applyFill="1"/>
    <xf numFmtId="4" fontId="20" fillId="0" borderId="0" xfId="0" applyNumberFormat="1" applyFont="1"/>
    <xf numFmtId="4" fontId="10" fillId="3" borderId="4" xfId="0" applyNumberFormat="1" applyFont="1" applyFill="1" applyBorder="1" applyAlignment="1">
      <alignment horizontal="right"/>
    </xf>
    <xf numFmtId="4" fontId="17" fillId="3" borderId="2" xfId="0" applyNumberFormat="1" applyFont="1" applyFill="1" applyBorder="1"/>
    <xf numFmtId="0" fontId="0" fillId="0" borderId="0" xfId="0" applyAlignment="1">
      <alignment vertical="center" wrapText="1"/>
    </xf>
    <xf numFmtId="0" fontId="0" fillId="0" borderId="1" xfId="0" applyBorder="1" applyAlignment="1">
      <alignment vertical="top"/>
    </xf>
    <xf numFmtId="0" fontId="0" fillId="0" borderId="1" xfId="0" applyBorder="1" applyAlignment="1">
      <alignment horizontal="center"/>
    </xf>
    <xf numFmtId="0" fontId="8" fillId="0" borderId="1" xfId="3" applyFont="1" applyFill="1" applyBorder="1" applyAlignment="1">
      <alignment horizontal="left" vertical="top" wrapText="1"/>
    </xf>
    <xf numFmtId="0" fontId="10" fillId="0" borderId="1" xfId="3" applyFont="1" applyFill="1" applyBorder="1" applyAlignment="1">
      <alignment horizontal="left" wrapText="1"/>
    </xf>
    <xf numFmtId="4" fontId="20" fillId="0" borderId="1" xfId="0" applyNumberFormat="1" applyFont="1" applyBorder="1"/>
    <xf numFmtId="0" fontId="10" fillId="0" borderId="1" xfId="0" applyFont="1" applyBorder="1"/>
    <xf numFmtId="0" fontId="10" fillId="0" borderId="1" xfId="0" applyFont="1" applyBorder="1" applyProtection="1">
      <protection locked="0"/>
    </xf>
    <xf numFmtId="0" fontId="10" fillId="0" borderId="0" xfId="0" applyFont="1" applyAlignment="1">
      <alignment vertical="center" wrapText="1"/>
    </xf>
    <xf numFmtId="4" fontId="0" fillId="0" borderId="1" xfId="0" applyNumberFormat="1" applyBorder="1" applyProtection="1">
      <protection locked="0"/>
    </xf>
    <xf numFmtId="2" fontId="10" fillId="0" borderId="9" xfId="0" applyNumberFormat="1" applyFont="1" applyBorder="1" applyAlignment="1">
      <alignment horizontal="right"/>
    </xf>
    <xf numFmtId="4" fontId="10" fillId="0" borderId="1" xfId="0" applyNumberFormat="1" applyFont="1" applyBorder="1" applyAlignment="1">
      <alignment horizontal="right"/>
    </xf>
    <xf numFmtId="0" fontId="10" fillId="0" borderId="0" xfId="3" applyFont="1" applyAlignment="1">
      <alignment horizontal="left" wrapText="1"/>
    </xf>
    <xf numFmtId="0" fontId="23" fillId="0" borderId="9" xfId="0" applyFont="1" applyBorder="1" applyAlignment="1">
      <alignment horizontal="center"/>
    </xf>
    <xf numFmtId="0" fontId="0" fillId="0" borderId="4" xfId="0" applyBorder="1" applyAlignment="1">
      <alignment horizontal="center"/>
    </xf>
    <xf numFmtId="4" fontId="20" fillId="0" borderId="1" xfId="0" applyNumberFormat="1" applyFont="1" applyBorder="1" applyAlignment="1">
      <alignment horizontal="right"/>
    </xf>
    <xf numFmtId="0" fontId="10" fillId="0" borderId="1" xfId="0" applyFont="1" applyBorder="1" applyAlignment="1">
      <alignment horizontal="left" vertical="top" wrapText="1"/>
    </xf>
    <xf numFmtId="0" fontId="15" fillId="0" borderId="1" xfId="0" applyFont="1" applyBorder="1" applyAlignment="1">
      <alignment vertical="top" wrapText="1"/>
    </xf>
    <xf numFmtId="0" fontId="10" fillId="0" borderId="0" xfId="3" applyFont="1" applyFill="1" applyBorder="1" applyAlignment="1">
      <alignment vertical="top" wrapText="1"/>
    </xf>
    <xf numFmtId="0" fontId="0" fillId="0" borderId="1" xfId="0" applyBorder="1" applyAlignment="1">
      <alignment vertical="top" wrapText="1"/>
    </xf>
    <xf numFmtId="0" fontId="10" fillId="2" borderId="1" xfId="173" applyFont="1" applyFill="1" applyBorder="1" applyAlignment="1">
      <alignment horizontal="left" vertical="top" wrapText="1"/>
    </xf>
    <xf numFmtId="0" fontId="10" fillId="0" borderId="0" xfId="3" applyFont="1" applyFill="1" applyAlignment="1">
      <alignment horizontal="left" vertical="top" wrapText="1"/>
    </xf>
    <xf numFmtId="0" fontId="10" fillId="0" borderId="20" xfId="3" applyFont="1" applyFill="1" applyBorder="1" applyAlignment="1">
      <alignment horizontal="left" vertical="top" wrapText="1"/>
    </xf>
    <xf numFmtId="0" fontId="7" fillId="0" borderId="22" xfId="3" quotePrefix="1" applyFill="1" applyBorder="1" applyAlignment="1">
      <alignment horizontal="left" vertical="top" wrapText="1"/>
    </xf>
    <xf numFmtId="0" fontId="7" fillId="0" borderId="21" xfId="3" quotePrefix="1" applyFill="1" applyBorder="1" applyAlignment="1">
      <alignment horizontal="left" vertical="top" wrapText="1"/>
    </xf>
    <xf numFmtId="0" fontId="8" fillId="0" borderId="20" xfId="0" applyFont="1" applyBorder="1" applyAlignment="1">
      <alignment horizontal="justify" vertical="top" wrapText="1"/>
    </xf>
    <xf numFmtId="0" fontId="10" fillId="0" borderId="4" xfId="0" applyFont="1" applyBorder="1" applyAlignment="1">
      <alignment horizontal="justify" vertical="top" wrapText="1"/>
    </xf>
    <xf numFmtId="0" fontId="8" fillId="0" borderId="9" xfId="3" quotePrefix="1" applyFont="1" applyFill="1" applyBorder="1" applyAlignment="1">
      <alignment horizontal="left" vertical="top" wrapText="1"/>
    </xf>
    <xf numFmtId="0" fontId="8" fillId="0" borderId="21" xfId="3" quotePrefix="1" applyFont="1" applyFill="1" applyBorder="1" applyAlignment="1">
      <alignment horizontal="left" vertical="top" wrapText="1"/>
    </xf>
    <xf numFmtId="0" fontId="10" fillId="0" borderId="21" xfId="3" quotePrefix="1" applyFont="1" applyFill="1" applyBorder="1" applyAlignment="1">
      <alignment horizontal="left" vertical="top" wrapText="1"/>
    </xf>
    <xf numFmtId="0" fontId="10" fillId="0" borderId="1" xfId="3" applyFont="1" applyBorder="1" applyAlignment="1">
      <alignment horizontal="left" vertical="top" wrapText="1"/>
    </xf>
    <xf numFmtId="0" fontId="10" fillId="0" borderId="0" xfId="3" quotePrefix="1" applyFont="1" applyBorder="1" applyAlignment="1">
      <alignment vertical="top" wrapText="1"/>
    </xf>
    <xf numFmtId="0" fontId="10" fillId="0" borderId="1" xfId="3" applyFont="1" applyBorder="1" applyAlignment="1">
      <alignment vertical="top" wrapText="1"/>
    </xf>
    <xf numFmtId="0" fontId="10" fillId="0" borderId="1" xfId="0" applyFont="1" applyBorder="1" applyAlignment="1">
      <alignment vertical="top" wrapText="1"/>
    </xf>
    <xf numFmtId="0" fontId="8" fillId="0" borderId="1" xfId="3" applyFont="1" applyBorder="1" applyAlignment="1">
      <alignment vertical="top" wrapText="1"/>
    </xf>
    <xf numFmtId="0" fontId="10" fillId="0" borderId="1" xfId="6" applyFont="1" applyBorder="1" applyAlignment="1">
      <alignment horizontal="left" vertical="top" wrapText="1"/>
    </xf>
    <xf numFmtId="0" fontId="10" fillId="0" borderId="0" xfId="3" applyFont="1" applyBorder="1" applyAlignment="1">
      <alignment horizontal="left" vertical="top" wrapText="1"/>
    </xf>
    <xf numFmtId="0" fontId="10" fillId="0" borderId="4" xfId="3" applyFont="1" applyBorder="1" applyAlignment="1">
      <alignment vertical="top" wrapText="1"/>
    </xf>
    <xf numFmtId="2" fontId="20" fillId="0" borderId="9" xfId="0" applyNumberFormat="1" applyFont="1" applyBorder="1" applyAlignment="1">
      <alignment horizontal="right"/>
    </xf>
    <xf numFmtId="4" fontId="10" fillId="3" borderId="0" xfId="0" applyNumberFormat="1" applyFont="1" applyFill="1" applyProtection="1">
      <protection locked="0"/>
    </xf>
    <xf numFmtId="4" fontId="10" fillId="3" borderId="4" xfId="0" applyNumberFormat="1" applyFont="1" applyFill="1" applyBorder="1" applyAlignment="1" applyProtection="1">
      <alignment horizontal="right"/>
      <protection locked="0"/>
    </xf>
    <xf numFmtId="4" fontId="17" fillId="3" borderId="2" xfId="0" applyNumberFormat="1" applyFont="1" applyFill="1" applyBorder="1" applyProtection="1">
      <protection locked="0"/>
    </xf>
    <xf numFmtId="4" fontId="10" fillId="0" borderId="7" xfId="0" applyNumberFormat="1" applyFont="1" applyBorder="1" applyProtection="1">
      <protection locked="0"/>
    </xf>
    <xf numFmtId="4" fontId="17" fillId="3" borderId="4" xfId="0" applyNumberFormat="1" applyFont="1" applyFill="1" applyBorder="1" applyAlignment="1" applyProtection="1">
      <alignment horizontal="right"/>
      <protection locked="0"/>
    </xf>
    <xf numFmtId="0" fontId="17" fillId="0" borderId="1" xfId="0" applyFont="1" applyBorder="1" applyProtection="1">
      <protection locked="0"/>
    </xf>
    <xf numFmtId="4" fontId="17" fillId="3" borderId="1" xfId="0" applyNumberFormat="1" applyFont="1" applyFill="1" applyBorder="1" applyAlignment="1" applyProtection="1">
      <alignment horizontal="right"/>
      <protection locked="0"/>
    </xf>
    <xf numFmtId="4" fontId="10" fillId="0" borderId="0" xfId="0" applyNumberFormat="1" applyFont="1" applyProtection="1">
      <protection locked="0"/>
    </xf>
    <xf numFmtId="170" fontId="10" fillId="0" borderId="1" xfId="0" applyNumberFormat="1" applyFont="1" applyBorder="1"/>
    <xf numFmtId="0" fontId="16" fillId="3" borderId="4" xfId="0" applyFont="1" applyFill="1" applyBorder="1" applyAlignment="1">
      <alignment vertical="top" wrapText="1"/>
    </xf>
    <xf numFmtId="0" fontId="16" fillId="3" borderId="3" xfId="0" applyFont="1" applyFill="1" applyBorder="1" applyAlignment="1">
      <alignment vertical="top" wrapText="1"/>
    </xf>
    <xf numFmtId="0" fontId="10" fillId="2" borderId="1" xfId="7" applyFont="1" applyFill="1" applyBorder="1" applyAlignment="1">
      <alignment horizontal="left" vertical="top" wrapText="1"/>
    </xf>
    <xf numFmtId="0" fontId="8" fillId="0" borderId="1" xfId="3" applyFont="1" applyBorder="1" applyAlignment="1">
      <alignment horizontal="left" vertical="top" wrapText="1"/>
    </xf>
    <xf numFmtId="0" fontId="0" fillId="0" borderId="0" xfId="0" applyAlignment="1">
      <alignment vertical="top" wrapText="1"/>
    </xf>
    <xf numFmtId="4" fontId="0" fillId="0" borderId="5" xfId="0" applyNumberFormat="1" applyBorder="1"/>
    <xf numFmtId="4" fontId="0" fillId="0" borderId="4" xfId="0" applyNumberFormat="1" applyBorder="1"/>
    <xf numFmtId="44" fontId="8" fillId="0" borderId="5" xfId="5" applyNumberFormat="1" applyFont="1" applyBorder="1" applyAlignment="1">
      <alignment horizontal="right"/>
    </xf>
    <xf numFmtId="49" fontId="8" fillId="0" borderId="31" xfId="33" applyNumberFormat="1" applyFont="1" applyBorder="1" applyAlignment="1">
      <alignment horizontal="center" vertical="top"/>
    </xf>
    <xf numFmtId="44" fontId="8" fillId="2" borderId="1" xfId="5" applyNumberFormat="1" applyFont="1" applyFill="1" applyBorder="1" applyAlignment="1">
      <alignment horizontal="right"/>
    </xf>
    <xf numFmtId="0" fontId="8" fillId="0" borderId="9" xfId="3" quotePrefix="1" applyFont="1" applyFill="1" applyBorder="1" applyAlignment="1">
      <alignment horizontal="left" wrapText="1"/>
    </xf>
    <xf numFmtId="0" fontId="8" fillId="0" borderId="46" xfId="3" applyFont="1" applyFill="1" applyBorder="1" applyAlignment="1">
      <alignment wrapText="1"/>
    </xf>
    <xf numFmtId="0" fontId="8" fillId="0" borderId="7" xfId="33" applyFont="1" applyBorder="1" applyAlignment="1">
      <alignment horizontal="center"/>
    </xf>
    <xf numFmtId="0" fontId="8" fillId="0" borderId="1" xfId="3" applyFont="1" applyFill="1" applyBorder="1" applyAlignment="1">
      <alignment horizontal="left" wrapText="1"/>
    </xf>
    <xf numFmtId="49" fontId="8" fillId="0" borderId="28" xfId="33" applyNumberFormat="1" applyFont="1" applyBorder="1" applyAlignment="1">
      <alignment horizontal="center" vertical="top"/>
    </xf>
    <xf numFmtId="0" fontId="18" fillId="0" borderId="34" xfId="33" applyFont="1" applyBorder="1" applyAlignment="1">
      <alignment horizontal="left" vertical="center"/>
    </xf>
    <xf numFmtId="49" fontId="18" fillId="0" borderId="34" xfId="33" applyNumberFormat="1" applyFont="1" applyBorder="1" applyAlignment="1">
      <alignment horizontal="center" vertical="center"/>
    </xf>
    <xf numFmtId="49" fontId="18" fillId="3" borderId="28" xfId="33" applyNumberFormat="1" applyFont="1" applyFill="1" applyBorder="1" applyAlignment="1">
      <alignment horizontal="center" vertical="center"/>
    </xf>
    <xf numFmtId="44" fontId="8" fillId="0" borderId="1" xfId="33" applyNumberFormat="1" applyFont="1" applyBorder="1" applyAlignment="1">
      <alignment horizontal="right"/>
    </xf>
    <xf numFmtId="0" fontId="8" fillId="0" borderId="1" xfId="33" applyFont="1" applyBorder="1" applyAlignment="1">
      <alignment horizontal="center"/>
    </xf>
    <xf numFmtId="0" fontId="8" fillId="0" borderId="5" xfId="33" applyFont="1" applyBorder="1" applyAlignment="1">
      <alignment horizontal="center"/>
    </xf>
    <xf numFmtId="0" fontId="18" fillId="2" borderId="34" xfId="33" applyFont="1" applyFill="1" applyBorder="1" applyAlignment="1">
      <alignment horizontal="left" vertical="center"/>
    </xf>
    <xf numFmtId="44" fontId="8" fillId="0" borderId="0" xfId="33" applyNumberFormat="1" applyFont="1" applyAlignment="1">
      <alignment horizontal="right"/>
    </xf>
    <xf numFmtId="49" fontId="8" fillId="0" borderId="27" xfId="33" applyNumberFormat="1" applyFont="1" applyBorder="1" applyAlignment="1">
      <alignment horizontal="center" vertical="top"/>
    </xf>
    <xf numFmtId="0" fontId="49" fillId="0" borderId="32" xfId="33" applyFont="1" applyBorder="1" applyAlignment="1">
      <alignment horizontal="left" vertical="center" wrapText="1"/>
    </xf>
    <xf numFmtId="49" fontId="8" fillId="0" borderId="45" xfId="33" applyNumberFormat="1" applyFont="1" applyBorder="1" applyAlignment="1">
      <alignment horizontal="center"/>
    </xf>
    <xf numFmtId="49" fontId="8" fillId="0" borderId="43" xfId="33" applyNumberFormat="1" applyFont="1" applyBorder="1" applyAlignment="1">
      <alignment horizontal="center"/>
    </xf>
    <xf numFmtId="44" fontId="18" fillId="0" borderId="34" xfId="5" applyNumberFormat="1" applyFont="1" applyFill="1" applyBorder="1" applyAlignment="1">
      <alignment horizontal="right" vertical="center"/>
    </xf>
    <xf numFmtId="44" fontId="18" fillId="3" borderId="29" xfId="5" applyNumberFormat="1" applyFont="1" applyFill="1" applyBorder="1" applyAlignment="1">
      <alignment horizontal="right"/>
    </xf>
    <xf numFmtId="49" fontId="8" fillId="0" borderId="37" xfId="33" applyNumberFormat="1" applyFont="1" applyBorder="1" applyAlignment="1">
      <alignment horizontal="center" vertical="top"/>
    </xf>
    <xf numFmtId="49" fontId="18" fillId="2" borderId="28" xfId="33" applyNumberFormat="1" applyFont="1" applyFill="1" applyBorder="1" applyAlignment="1">
      <alignment horizontal="center" vertical="top"/>
    </xf>
    <xf numFmtId="49" fontId="8" fillId="0" borderId="41" xfId="33" applyNumberFormat="1" applyFont="1" applyBorder="1" applyAlignment="1">
      <alignment horizontal="center"/>
    </xf>
    <xf numFmtId="0" fontId="8" fillId="3" borderId="29" xfId="33" applyFont="1" applyFill="1" applyBorder="1" applyAlignment="1">
      <alignment horizontal="center"/>
    </xf>
    <xf numFmtId="49" fontId="8" fillId="0" borderId="40" xfId="33" applyNumberFormat="1" applyFont="1" applyBorder="1" applyAlignment="1">
      <alignment horizontal="center" vertical="top"/>
    </xf>
    <xf numFmtId="44" fontId="18" fillId="2" borderId="0" xfId="5" applyNumberFormat="1" applyFont="1" applyFill="1" applyBorder="1" applyAlignment="1">
      <alignment horizontal="right"/>
    </xf>
    <xf numFmtId="2" fontId="18" fillId="2" borderId="0" xfId="33" applyNumberFormat="1" applyFont="1" applyFill="1" applyAlignment="1">
      <alignment horizontal="center"/>
    </xf>
    <xf numFmtId="0" fontId="18" fillId="2" borderId="0" xfId="33" applyFont="1" applyFill="1" applyAlignment="1">
      <alignment horizontal="center"/>
    </xf>
    <xf numFmtId="0" fontId="18" fillId="2" borderId="0" xfId="33" applyFont="1" applyFill="1" applyAlignment="1">
      <alignment horizontal="left" vertical="center"/>
    </xf>
    <xf numFmtId="49" fontId="18" fillId="2" borderId="34" xfId="33" applyNumberFormat="1" applyFont="1" applyFill="1" applyBorder="1" applyAlignment="1">
      <alignment horizontal="center" vertical="top"/>
    </xf>
    <xf numFmtId="44" fontId="8" fillId="0" borderId="38" xfId="5" applyNumberFormat="1" applyFont="1" applyBorder="1" applyAlignment="1">
      <alignment horizontal="right"/>
    </xf>
    <xf numFmtId="0" fontId="18" fillId="0" borderId="0" xfId="33" applyFont="1" applyAlignment="1">
      <alignment vertical="top"/>
    </xf>
    <xf numFmtId="49" fontId="18" fillId="0" borderId="0" xfId="33" applyNumberFormat="1" applyFont="1" applyAlignment="1">
      <alignment horizontal="center" vertical="top"/>
    </xf>
    <xf numFmtId="2" fontId="8" fillId="0" borderId="32" xfId="33" applyNumberFormat="1" applyFont="1" applyBorder="1" applyAlignment="1">
      <alignment horizontal="center"/>
    </xf>
    <xf numFmtId="0" fontId="8" fillId="0" borderId="32" xfId="33" applyFont="1" applyBorder="1" applyAlignment="1">
      <alignment horizontal="center"/>
    </xf>
    <xf numFmtId="0" fontId="8" fillId="0" borderId="0" xfId="3" quotePrefix="1" applyFont="1" applyFill="1" applyBorder="1" applyAlignment="1">
      <alignment horizontal="left" wrapText="1"/>
    </xf>
    <xf numFmtId="44" fontId="8" fillId="0" borderId="7" xfId="33" applyNumberFormat="1" applyFont="1" applyBorder="1" applyAlignment="1">
      <alignment horizontal="right"/>
    </xf>
    <xf numFmtId="2" fontId="18" fillId="0" borderId="34" xfId="33" applyNumberFormat="1" applyFont="1" applyBorder="1" applyAlignment="1">
      <alignment horizontal="center"/>
    </xf>
    <xf numFmtId="0" fontId="18" fillId="3" borderId="29" xfId="33" applyFont="1" applyFill="1" applyBorder="1" applyAlignment="1">
      <alignment horizontal="center"/>
    </xf>
    <xf numFmtId="44" fontId="8" fillId="3" borderId="29" xfId="33" applyNumberFormat="1" applyFont="1" applyFill="1" applyBorder="1" applyAlignment="1">
      <alignment horizontal="right"/>
    </xf>
    <xf numFmtId="2" fontId="8" fillId="0" borderId="0" xfId="33" applyNumberFormat="1" applyFont="1" applyAlignment="1">
      <alignment horizontal="center"/>
    </xf>
    <xf numFmtId="44" fontId="8" fillId="0" borderId="50" xfId="5" applyNumberFormat="1" applyFont="1" applyBorder="1" applyAlignment="1">
      <alignment horizontal="right"/>
    </xf>
    <xf numFmtId="0" fontId="8" fillId="0" borderId="49" xfId="4" applyFont="1" applyBorder="1" applyAlignment="1">
      <alignment horizontal="center"/>
    </xf>
    <xf numFmtId="44" fontId="8" fillId="0" borderId="49" xfId="6" applyNumberFormat="1" applyFont="1" applyBorder="1" applyAlignment="1">
      <alignment horizontal="right"/>
    </xf>
    <xf numFmtId="2" fontId="8" fillId="0" borderId="49" xfId="6" applyNumberFormat="1" applyFont="1" applyBorder="1" applyAlignment="1">
      <alignment horizontal="center"/>
    </xf>
    <xf numFmtId="0" fontId="8" fillId="0" borderId="51" xfId="3" quotePrefix="1" applyFont="1" applyFill="1" applyBorder="1" applyAlignment="1">
      <alignment wrapText="1"/>
    </xf>
    <xf numFmtId="44" fontId="8" fillId="0" borderId="48" xfId="5" applyNumberFormat="1" applyFont="1" applyBorder="1" applyAlignment="1">
      <alignment horizontal="right"/>
    </xf>
    <xf numFmtId="44" fontId="8" fillId="0" borderId="4" xfId="6" applyNumberFormat="1" applyFont="1" applyBorder="1" applyAlignment="1">
      <alignment horizontal="right"/>
    </xf>
    <xf numFmtId="2" fontId="8" fillId="0" borderId="4" xfId="6" applyNumberFormat="1" applyFont="1" applyBorder="1" applyAlignment="1">
      <alignment horizontal="center"/>
    </xf>
    <xf numFmtId="44" fontId="18" fillId="2" borderId="35" xfId="5" applyNumberFormat="1" applyFont="1" applyFill="1" applyBorder="1" applyAlignment="1">
      <alignment horizontal="right"/>
    </xf>
    <xf numFmtId="0" fontId="8" fillId="0" borderId="47" xfId="3" applyFont="1" applyFill="1" applyBorder="1" applyAlignment="1">
      <alignment wrapText="1"/>
    </xf>
    <xf numFmtId="44" fontId="8" fillId="0" borderId="1" xfId="5" applyNumberFormat="1" applyFont="1" applyBorder="1" applyAlignment="1">
      <alignment horizontal="right"/>
    </xf>
    <xf numFmtId="44" fontId="8" fillId="2" borderId="38" xfId="5" applyNumberFormat="1" applyFont="1" applyFill="1" applyBorder="1" applyAlignment="1">
      <alignment horizontal="right"/>
    </xf>
    <xf numFmtId="44" fontId="8" fillId="0" borderId="5" xfId="33" applyNumberFormat="1" applyFont="1" applyBorder="1" applyAlignment="1">
      <alignment horizontal="right"/>
    </xf>
    <xf numFmtId="0" fontId="8" fillId="0" borderId="46" xfId="3" applyFont="1" applyFill="1" applyBorder="1" applyAlignment="1">
      <alignment horizontal="left" wrapText="1"/>
    </xf>
    <xf numFmtId="44" fontId="8" fillId="2" borderId="44" xfId="5" applyNumberFormat="1" applyFont="1" applyFill="1" applyBorder="1" applyAlignment="1">
      <alignment horizontal="right"/>
    </xf>
    <xf numFmtId="2" fontId="8" fillId="0" borderId="7" xfId="33" applyNumberFormat="1" applyFont="1" applyBorder="1" applyAlignment="1">
      <alignment horizontal="center"/>
    </xf>
    <xf numFmtId="0" fontId="8" fillId="0" borderId="4" xfId="3" quotePrefix="1" applyFont="1" applyFill="1" applyBorder="1" applyAlignment="1">
      <alignment wrapText="1"/>
    </xf>
    <xf numFmtId="170" fontId="18" fillId="0" borderId="0" xfId="3" applyNumberFormat="1" applyFont="1" applyFill="1" applyBorder="1" applyAlignment="1">
      <alignment vertical="center" wrapText="1"/>
    </xf>
    <xf numFmtId="0" fontId="49" fillId="0" borderId="5" xfId="33" applyFont="1" applyBorder="1" applyAlignment="1">
      <alignment horizontal="left" vertical="center" wrapText="1"/>
    </xf>
    <xf numFmtId="44" fontId="18" fillId="0" borderId="34" xfId="5" applyNumberFormat="1" applyFont="1" applyFill="1" applyBorder="1" applyAlignment="1">
      <alignment horizontal="right"/>
    </xf>
    <xf numFmtId="0" fontId="18" fillId="0" borderId="34" xfId="33" applyFont="1" applyBorder="1" applyAlignment="1">
      <alignment horizontal="center"/>
    </xf>
    <xf numFmtId="44" fontId="18" fillId="3" borderId="30" xfId="5" applyNumberFormat="1" applyFont="1" applyFill="1" applyBorder="1" applyAlignment="1">
      <alignment horizontal="right" vertical="center"/>
    </xf>
    <xf numFmtId="2" fontId="18" fillId="3" borderId="29" xfId="33" applyNumberFormat="1" applyFont="1" applyFill="1" applyBorder="1" applyAlignment="1">
      <alignment horizontal="center"/>
    </xf>
    <xf numFmtId="0" fontId="18" fillId="3" borderId="39" xfId="33" applyFont="1" applyFill="1" applyBorder="1" applyAlignment="1">
      <alignment horizontal="left" vertical="center"/>
    </xf>
    <xf numFmtId="44" fontId="8" fillId="2" borderId="42" xfId="5" applyNumberFormat="1" applyFont="1" applyFill="1" applyBorder="1" applyAlignment="1">
      <alignment horizontal="right"/>
    </xf>
    <xf numFmtId="2" fontId="8" fillId="0" borderId="1" xfId="33" applyNumberFormat="1" applyFont="1" applyBorder="1" applyAlignment="1">
      <alignment horizontal="center"/>
    </xf>
    <xf numFmtId="0" fontId="8" fillId="0" borderId="1" xfId="3" applyFont="1" applyFill="1" applyBorder="1" applyAlignment="1">
      <alignment wrapText="1"/>
    </xf>
    <xf numFmtId="44" fontId="18" fillId="3" borderId="30" xfId="33" applyNumberFormat="1" applyFont="1" applyFill="1" applyBorder="1" applyAlignment="1">
      <alignment horizontal="right"/>
    </xf>
    <xf numFmtId="2" fontId="8" fillId="3" borderId="29" xfId="33" applyNumberFormat="1" applyFont="1" applyFill="1" applyBorder="1" applyAlignment="1">
      <alignment horizontal="center"/>
    </xf>
    <xf numFmtId="0" fontId="18" fillId="3" borderId="28" xfId="33" applyFont="1" applyFill="1" applyBorder="1" applyAlignment="1">
      <alignment horizontal="left" vertical="center" wrapText="1"/>
    </xf>
    <xf numFmtId="49" fontId="8" fillId="0" borderId="36" xfId="33" applyNumberFormat="1" applyFont="1" applyBorder="1" applyAlignment="1">
      <alignment horizontal="center" vertical="top"/>
    </xf>
    <xf numFmtId="44" fontId="18" fillId="2" borderId="35" xfId="33" applyNumberFormat="1" applyFont="1" applyFill="1" applyBorder="1" applyAlignment="1">
      <alignment horizontal="right"/>
    </xf>
    <xf numFmtId="44" fontId="18" fillId="2" borderId="34" xfId="5" applyNumberFormat="1" applyFont="1" applyFill="1" applyBorder="1" applyAlignment="1">
      <alignment horizontal="right"/>
    </xf>
    <xf numFmtId="2" fontId="18" fillId="2" borderId="34" xfId="33" applyNumberFormat="1" applyFont="1" applyFill="1" applyBorder="1" applyAlignment="1">
      <alignment horizontal="center"/>
    </xf>
    <xf numFmtId="0" fontId="18" fillId="2" borderId="34" xfId="33" applyFont="1" applyFill="1" applyBorder="1" applyAlignment="1">
      <alignment horizontal="center"/>
    </xf>
    <xf numFmtId="44" fontId="8" fillId="0" borderId="33" xfId="5" applyNumberFormat="1" applyFont="1" applyBorder="1" applyAlignment="1">
      <alignment horizontal="right"/>
    </xf>
    <xf numFmtId="44" fontId="8" fillId="0" borderId="32" xfId="5" applyNumberFormat="1" applyFont="1" applyBorder="1" applyAlignment="1">
      <alignment horizontal="right"/>
    </xf>
    <xf numFmtId="0" fontId="8" fillId="0" borderId="0" xfId="3" applyFont="1" applyFill="1" applyBorder="1" applyAlignment="1">
      <alignment vertical="top" wrapText="1"/>
    </xf>
    <xf numFmtId="49" fontId="8" fillId="0" borderId="31" xfId="33" applyNumberFormat="1" applyFont="1" applyBorder="1" applyAlignment="1">
      <alignment horizontal="center"/>
    </xf>
    <xf numFmtId="44" fontId="8" fillId="0" borderId="23" xfId="33" applyNumberFormat="1" applyFont="1" applyBorder="1" applyAlignment="1">
      <alignment horizontal="right"/>
    </xf>
    <xf numFmtId="0" fontId="8" fillId="0" borderId="0" xfId="33" applyFont="1" applyAlignment="1">
      <alignment horizontal="center"/>
    </xf>
    <xf numFmtId="0" fontId="8" fillId="0" borderId="4" xfId="33" applyFont="1" applyBorder="1" applyAlignment="1">
      <alignment horizontal="center"/>
    </xf>
    <xf numFmtId="2" fontId="8" fillId="0" borderId="5" xfId="33" applyNumberFormat="1" applyFont="1" applyBorder="1" applyAlignment="1">
      <alignment horizontal="center"/>
    </xf>
    <xf numFmtId="0" fontId="8" fillId="0" borderId="0" xfId="3" applyFont="1" applyFill="1" applyBorder="1" applyAlignment="1">
      <alignment wrapText="1"/>
    </xf>
    <xf numFmtId="0" fontId="0" fillId="3" borderId="0" xfId="0" applyFill="1"/>
    <xf numFmtId="0" fontId="0" fillId="3" borderId="0" xfId="0" applyFill="1" applyAlignment="1">
      <alignment horizontal="center"/>
    </xf>
    <xf numFmtId="4" fontId="0" fillId="3" borderId="0" xfId="0" applyNumberFormat="1" applyFill="1"/>
    <xf numFmtId="0" fontId="0" fillId="3" borderId="1" xfId="0" applyFill="1" applyBorder="1"/>
    <xf numFmtId="0" fontId="0" fillId="3" borderId="4" xfId="0" applyFill="1" applyBorder="1" applyAlignment="1">
      <alignment wrapText="1"/>
    </xf>
    <xf numFmtId="0" fontId="0" fillId="3" borderId="4" xfId="0" applyFill="1" applyBorder="1" applyAlignment="1">
      <alignment horizontal="center"/>
    </xf>
    <xf numFmtId="4" fontId="0" fillId="3" borderId="4" xfId="0" applyNumberFormat="1" applyFill="1" applyBorder="1" applyAlignment="1">
      <alignment horizontal="right"/>
    </xf>
    <xf numFmtId="0" fontId="10" fillId="0" borderId="1" xfId="3" applyFont="1" applyFill="1" applyBorder="1" applyAlignment="1">
      <alignment vertical="center" wrapText="1"/>
    </xf>
    <xf numFmtId="0" fontId="0" fillId="0" borderId="4" xfId="0" applyBorder="1" applyAlignment="1">
      <alignment vertical="top"/>
    </xf>
    <xf numFmtId="0" fontId="0" fillId="0" borderId="5" xfId="0" applyBorder="1" applyAlignment="1">
      <alignment vertical="top"/>
    </xf>
    <xf numFmtId="0" fontId="0" fillId="0" borderId="7" xfId="0" applyBorder="1" applyAlignment="1">
      <alignment horizontal="center"/>
    </xf>
    <xf numFmtId="0" fontId="0" fillId="0" borderId="1" xfId="0" applyBorder="1" applyAlignment="1">
      <alignment vertical="center" wrapText="1"/>
    </xf>
    <xf numFmtId="0" fontId="10" fillId="0" borderId="1" xfId="3" applyFont="1" applyFill="1" applyBorder="1" applyAlignment="1">
      <alignment horizontal="left" vertical="top" wrapText="1"/>
    </xf>
    <xf numFmtId="0" fontId="0" fillId="0" borderId="1" xfId="0" applyBorder="1" applyAlignment="1">
      <alignment wrapText="1"/>
    </xf>
    <xf numFmtId="0" fontId="10" fillId="0" borderId="22" xfId="3" quotePrefix="1" applyFont="1" applyFill="1" applyBorder="1" applyAlignment="1">
      <alignment horizontal="left" vertical="top" wrapText="1"/>
    </xf>
    <xf numFmtId="0" fontId="10" fillId="0" borderId="9" xfId="0" applyFont="1" applyBorder="1" applyAlignment="1">
      <alignment horizontal="center"/>
    </xf>
    <xf numFmtId="0" fontId="10" fillId="0" borderId="20" xfId="0" applyFont="1" applyBorder="1" applyAlignment="1">
      <alignment horizontal="justify" vertical="top" wrapText="1"/>
    </xf>
    <xf numFmtId="0" fontId="10" fillId="0" borderId="9" xfId="3" quotePrefix="1" applyFont="1" applyFill="1" applyBorder="1" applyAlignment="1">
      <alignment horizontal="left" vertical="top" wrapText="1"/>
    </xf>
    <xf numFmtId="0" fontId="17" fillId="0" borderId="0" xfId="3" quotePrefix="1" applyFont="1" applyBorder="1" applyAlignment="1">
      <alignment vertical="top" wrapText="1"/>
    </xf>
    <xf numFmtId="0" fontId="0" fillId="0" borderId="0" xfId="0" applyAlignment="1">
      <alignment horizontal="center"/>
    </xf>
    <xf numFmtId="4" fontId="0" fillId="0" borderId="0" xfId="0" applyNumberFormat="1"/>
    <xf numFmtId="0" fontId="3" fillId="3" borderId="0" xfId="0" applyFont="1" applyFill="1"/>
    <xf numFmtId="0" fontId="3" fillId="3" borderId="0" xfId="0" applyFont="1" applyFill="1" applyAlignment="1">
      <alignment horizontal="center"/>
    </xf>
    <xf numFmtId="0" fontId="3" fillId="0" borderId="0" xfId="0" applyFont="1"/>
    <xf numFmtId="0" fontId="3" fillId="3" borderId="1" xfId="0" applyFont="1" applyFill="1" applyBorder="1"/>
    <xf numFmtId="0" fontId="3" fillId="3" borderId="4" xfId="0" applyFont="1" applyFill="1" applyBorder="1" applyAlignment="1">
      <alignment wrapText="1"/>
    </xf>
    <xf numFmtId="0" fontId="3" fillId="3" borderId="4" xfId="0" applyFont="1" applyFill="1" applyBorder="1" applyAlignment="1">
      <alignment horizontal="right"/>
    </xf>
    <xf numFmtId="49" fontId="3" fillId="2" borderId="1" xfId="0" applyNumberFormat="1" applyFont="1" applyFill="1" applyBorder="1"/>
    <xf numFmtId="0" fontId="3" fillId="2" borderId="1" xfId="0" applyFont="1" applyFill="1" applyBorder="1" applyAlignment="1">
      <alignment wrapText="1"/>
    </xf>
    <xf numFmtId="0" fontId="3" fillId="3" borderId="3" xfId="0" applyFont="1" applyFill="1" applyBorder="1"/>
    <xf numFmtId="0" fontId="3" fillId="3" borderId="6" xfId="0" applyFont="1" applyFill="1" applyBorder="1" applyAlignment="1">
      <alignment horizontal="right"/>
    </xf>
    <xf numFmtId="0" fontId="3" fillId="0" borderId="3" xfId="0" applyFont="1" applyBorder="1"/>
    <xf numFmtId="0" fontId="3" fillId="0" borderId="6" xfId="0" applyFont="1" applyBorder="1" applyAlignment="1">
      <alignment horizontal="right"/>
    </xf>
    <xf numFmtId="0" fontId="8" fillId="0" borderId="0" xfId="33" applyFont="1"/>
    <xf numFmtId="0" fontId="51" fillId="3" borderId="3" xfId="0" applyFont="1" applyFill="1" applyBorder="1"/>
    <xf numFmtId="0" fontId="51" fillId="3" borderId="2" xfId="0" applyFont="1" applyFill="1" applyBorder="1" applyAlignment="1">
      <alignment horizontal="center"/>
    </xf>
    <xf numFmtId="4" fontId="52" fillId="3" borderId="6" xfId="0" applyNumberFormat="1" applyFont="1" applyFill="1" applyBorder="1"/>
    <xf numFmtId="4" fontId="51" fillId="3" borderId="1" xfId="0" applyNumberFormat="1" applyFont="1" applyFill="1" applyBorder="1" applyAlignment="1" applyProtection="1">
      <alignment horizontal="right"/>
      <protection locked="0"/>
    </xf>
    <xf numFmtId="49" fontId="8" fillId="0" borderId="0" xfId="33" applyNumberFormat="1" applyFont="1" applyAlignment="1">
      <alignment horizontal="center" vertical="top"/>
    </xf>
    <xf numFmtId="0" fontId="8" fillId="0" borderId="0" xfId="33" applyFont="1" applyAlignment="1">
      <alignment vertical="top"/>
    </xf>
    <xf numFmtId="0" fontId="18" fillId="3" borderId="28" xfId="33" applyFont="1" applyFill="1" applyBorder="1" applyAlignment="1">
      <alignment horizontal="left" vertical="center"/>
    </xf>
    <xf numFmtId="44" fontId="8" fillId="3" borderId="30" xfId="33" applyNumberFormat="1" applyFont="1" applyFill="1" applyBorder="1" applyAlignment="1">
      <alignment horizontal="right"/>
    </xf>
    <xf numFmtId="44" fontId="8" fillId="3" borderId="29" xfId="5" applyNumberFormat="1" applyFont="1" applyFill="1" applyBorder="1" applyAlignment="1">
      <alignment horizontal="right"/>
    </xf>
    <xf numFmtId="44" fontId="8" fillId="3" borderId="30" xfId="5" applyNumberFormat="1" applyFont="1" applyFill="1" applyBorder="1" applyAlignment="1">
      <alignment horizontal="right"/>
    </xf>
    <xf numFmtId="49" fontId="18" fillId="3" borderId="24" xfId="33" applyNumberFormat="1" applyFont="1" applyFill="1" applyBorder="1" applyAlignment="1">
      <alignment horizontal="center" vertical="center"/>
    </xf>
    <xf numFmtId="0" fontId="18" fillId="3" borderId="25" xfId="33" applyFont="1" applyFill="1" applyBorder="1" applyAlignment="1">
      <alignment horizontal="left" vertical="center"/>
    </xf>
    <xf numFmtId="0" fontId="18" fillId="3" borderId="25" xfId="33" applyFont="1" applyFill="1" applyBorder="1" applyAlignment="1">
      <alignment horizontal="center"/>
    </xf>
    <xf numFmtId="2" fontId="18" fillId="3" borderId="25" xfId="33" applyNumberFormat="1" applyFont="1" applyFill="1" applyBorder="1" applyAlignment="1">
      <alignment horizontal="center"/>
    </xf>
    <xf numFmtId="44" fontId="18" fillId="3" borderId="25" xfId="5" applyNumberFormat="1" applyFont="1" applyFill="1" applyBorder="1" applyAlignment="1">
      <alignment horizontal="right"/>
    </xf>
    <xf numFmtId="44" fontId="18" fillId="3" borderId="26" xfId="33" applyNumberFormat="1" applyFont="1" applyFill="1" applyBorder="1" applyAlignment="1">
      <alignment horizontal="right" vertical="center"/>
    </xf>
    <xf numFmtId="49" fontId="18" fillId="3" borderId="24" xfId="33" applyNumberFormat="1" applyFont="1" applyFill="1" applyBorder="1" applyAlignment="1">
      <alignment horizontal="center" vertical="center" wrapText="1"/>
    </xf>
    <xf numFmtId="0" fontId="18" fillId="3" borderId="25" xfId="33" applyFont="1" applyFill="1" applyBorder="1" applyAlignment="1">
      <alignment horizontal="center" vertical="center"/>
    </xf>
    <xf numFmtId="2" fontId="18" fillId="3" borderId="25" xfId="33" applyNumberFormat="1" applyFont="1" applyFill="1" applyBorder="1" applyAlignment="1">
      <alignment horizontal="center" vertical="center"/>
    </xf>
    <xf numFmtId="44" fontId="18" fillId="3" borderId="25" xfId="5" applyNumberFormat="1" applyFont="1" applyFill="1" applyBorder="1" applyAlignment="1">
      <alignment horizontal="right" vertical="center"/>
    </xf>
    <xf numFmtId="0" fontId="10" fillId="0" borderId="1" xfId="107" applyFont="1" applyBorder="1" applyAlignment="1">
      <alignment horizontal="right"/>
    </xf>
    <xf numFmtId="0" fontId="54" fillId="0" borderId="1" xfId="107" applyFont="1" applyBorder="1" applyAlignment="1">
      <alignment wrapText="1"/>
    </xf>
    <xf numFmtId="0" fontId="10" fillId="0" borderId="1" xfId="107" applyFont="1" applyBorder="1"/>
    <xf numFmtId="1" fontId="10" fillId="0" borderId="1" xfId="107" applyNumberFormat="1" applyFont="1" applyBorder="1"/>
    <xf numFmtId="44" fontId="10" fillId="0" borderId="1" xfId="107" applyNumberFormat="1" applyFont="1" applyBorder="1" applyAlignment="1">
      <alignment horizontal="right"/>
    </xf>
    <xf numFmtId="44" fontId="10" fillId="0" borderId="1" xfId="107" applyNumberFormat="1" applyFont="1" applyBorder="1"/>
    <xf numFmtId="0" fontId="10" fillId="0" borderId="1" xfId="107" applyFont="1" applyBorder="1" applyAlignment="1">
      <alignment wrapText="1"/>
    </xf>
    <xf numFmtId="0" fontId="17" fillId="27" borderId="1" xfId="107" applyFont="1" applyFill="1" applyBorder="1" applyAlignment="1">
      <alignment horizontal="right" vertical="top"/>
    </xf>
    <xf numFmtId="0" fontId="17" fillId="27" borderId="1" xfId="107" applyFont="1" applyFill="1" applyBorder="1" applyAlignment="1">
      <alignment horizontal="center" vertical="center" wrapText="1"/>
    </xf>
    <xf numFmtId="0" fontId="17" fillId="27" borderId="1" xfId="107" applyFont="1" applyFill="1" applyBorder="1" applyAlignment="1">
      <alignment horizontal="center" vertical="center"/>
    </xf>
    <xf numFmtId="2" fontId="17" fillId="27" borderId="1" xfId="107" applyNumberFormat="1" applyFont="1" applyFill="1" applyBorder="1" applyAlignment="1">
      <alignment horizontal="center" vertical="center"/>
    </xf>
    <xf numFmtId="0" fontId="10" fillId="0" borderId="0" xfId="3" applyFont="1"/>
    <xf numFmtId="16" fontId="10" fillId="0" borderId="0" xfId="3" quotePrefix="1" applyNumberFormat="1" applyFont="1" applyAlignment="1">
      <alignment vertical="top"/>
    </xf>
    <xf numFmtId="0" fontId="10" fillId="0" borderId="0" xfId="0" applyFont="1"/>
    <xf numFmtId="0" fontId="17" fillId="0" borderId="0" xfId="3" applyFont="1"/>
    <xf numFmtId="3" fontId="10" fillId="0" borderId="0" xfId="3" applyNumberFormat="1" applyFont="1" applyBorder="1"/>
    <xf numFmtId="171" fontId="10" fillId="0" borderId="52" xfId="3" applyNumberFormat="1" applyFont="1" applyBorder="1" applyAlignment="1">
      <alignment vertical="top" wrapText="1"/>
    </xf>
    <xf numFmtId="0" fontId="10" fillId="0" borderId="52" xfId="3" applyFont="1" applyBorder="1" applyAlignment="1">
      <alignment horizontal="left" vertical="top" wrapText="1"/>
    </xf>
    <xf numFmtId="0" fontId="10" fillId="0" borderId="52" xfId="3" applyFont="1" applyBorder="1" applyAlignment="1">
      <alignment horizontal="right"/>
    </xf>
    <xf numFmtId="3" fontId="10" fillId="0" borderId="52" xfId="3" applyNumberFormat="1" applyFont="1" applyBorder="1" applyAlignment="1">
      <alignment horizontal="right"/>
    </xf>
    <xf numFmtId="171" fontId="10" fillId="0" borderId="0" xfId="3" applyNumberFormat="1" applyFont="1" applyBorder="1" applyAlignment="1">
      <alignment vertical="top" wrapText="1"/>
    </xf>
    <xf numFmtId="170" fontId="10" fillId="0" borderId="0" xfId="3" applyNumberFormat="1" applyFont="1" applyBorder="1"/>
    <xf numFmtId="0" fontId="10" fillId="0" borderId="52" xfId="3" applyFont="1" applyBorder="1" applyAlignment="1">
      <alignment vertical="top" wrapText="1"/>
    </xf>
    <xf numFmtId="0" fontId="10" fillId="0" borderId="52" xfId="3" applyFont="1" applyBorder="1" applyAlignment="1">
      <alignment wrapText="1"/>
    </xf>
    <xf numFmtId="170" fontId="11" fillId="0" borderId="52" xfId="3" applyNumberFormat="1" applyFont="1" applyBorder="1"/>
    <xf numFmtId="3" fontId="10" fillId="0" borderId="52" xfId="3" applyNumberFormat="1" applyFont="1" applyBorder="1"/>
    <xf numFmtId="171" fontId="10" fillId="0" borderId="0" xfId="3" quotePrefix="1" applyNumberFormat="1" applyFont="1" applyBorder="1" applyAlignment="1">
      <alignment vertical="top" wrapText="1"/>
    </xf>
    <xf numFmtId="170" fontId="10" fillId="0" borderId="0" xfId="3" applyNumberFormat="1" applyFont="1" applyBorder="1" applyAlignment="1">
      <alignment wrapText="1"/>
    </xf>
    <xf numFmtId="0" fontId="10" fillId="0" borderId="0" xfId="0" applyFont="1" applyAlignment="1">
      <alignment vertical="top" wrapText="1"/>
    </xf>
    <xf numFmtId="3" fontId="11" fillId="0" borderId="0" xfId="3" applyNumberFormat="1" applyFont="1" applyBorder="1"/>
    <xf numFmtId="0" fontId="10" fillId="0" borderId="0" xfId="0" applyFont="1" applyAlignment="1">
      <alignment vertical="center"/>
    </xf>
    <xf numFmtId="171" fontId="10" fillId="0" borderId="0" xfId="3" quotePrefix="1" applyNumberFormat="1" applyFont="1" applyBorder="1" applyAlignment="1">
      <alignment horizontal="left" vertical="top" wrapText="1"/>
    </xf>
    <xf numFmtId="172" fontId="10" fillId="0" borderId="0" xfId="3" applyNumberFormat="1" applyFont="1" applyBorder="1" applyAlignment="1">
      <alignment vertical="top" wrapText="1"/>
    </xf>
    <xf numFmtId="0" fontId="10" fillId="0" borderId="0" xfId="3" quotePrefix="1" applyFont="1" applyBorder="1" applyAlignment="1">
      <alignment horizontal="left" vertical="top" wrapText="1"/>
    </xf>
    <xf numFmtId="171" fontId="11" fillId="0" borderId="0" xfId="3" quotePrefix="1" applyNumberFormat="1" applyFont="1" applyBorder="1" applyAlignment="1">
      <alignment horizontal="left" vertical="top" wrapText="1"/>
    </xf>
    <xf numFmtId="3" fontId="11" fillId="0" borderId="0" xfId="3" applyNumberFormat="1" applyFont="1" applyBorder="1" applyAlignment="1">
      <alignment vertical="top" wrapText="1"/>
    </xf>
    <xf numFmtId="3" fontId="10" fillId="0" borderId="0" xfId="3" applyNumberFormat="1" applyFont="1" applyBorder="1" applyAlignment="1">
      <alignment vertical="top" wrapText="1"/>
    </xf>
    <xf numFmtId="172" fontId="20" fillId="0" borderId="0" xfId="3" applyNumberFormat="1" applyFont="1" applyBorder="1" applyAlignment="1">
      <alignment vertical="top" wrapText="1"/>
    </xf>
    <xf numFmtId="172" fontId="11" fillId="0" borderId="46" xfId="3" applyNumberFormat="1" applyFont="1" applyBorder="1" applyAlignment="1">
      <alignment vertical="top" wrapText="1"/>
    </xf>
    <xf numFmtId="0" fontId="10" fillId="0" borderId="46" xfId="0" applyFont="1" applyBorder="1"/>
    <xf numFmtId="170" fontId="11" fillId="0" borderId="46" xfId="3" applyNumberFormat="1" applyFont="1" applyBorder="1"/>
    <xf numFmtId="3" fontId="10" fillId="0" borderId="46" xfId="3" applyNumberFormat="1" applyFont="1" applyBorder="1"/>
    <xf numFmtId="3" fontId="11" fillId="0" borderId="0" xfId="0" applyNumberFormat="1" applyFont="1"/>
    <xf numFmtId="0" fontId="11" fillId="0" borderId="0" xfId="3" applyFont="1" applyAlignment="1">
      <alignment vertical="top" wrapText="1"/>
    </xf>
    <xf numFmtId="0" fontId="11" fillId="0" borderId="0" xfId="3" applyFont="1"/>
    <xf numFmtId="0" fontId="11" fillId="0" borderId="0" xfId="3" applyFont="1" applyAlignment="1">
      <alignment wrapText="1"/>
    </xf>
    <xf numFmtId="0" fontId="2" fillId="2" borderId="1" xfId="0" applyFont="1" applyFill="1" applyBorder="1" applyAlignment="1">
      <alignment wrapText="1"/>
    </xf>
    <xf numFmtId="0" fontId="6" fillId="0" borderId="1" xfId="0" applyFont="1" applyBorder="1" applyAlignment="1">
      <alignment horizontal="right"/>
    </xf>
    <xf numFmtId="1" fontId="15" fillId="0" borderId="0" xfId="0" applyNumberFormat="1" applyFont="1"/>
    <xf numFmtId="0" fontId="10" fillId="0" borderId="1" xfId="107" applyFont="1" applyBorder="1" applyAlignment="1">
      <alignment vertical="top" wrapText="1"/>
    </xf>
    <xf numFmtId="2" fontId="54" fillId="0" borderId="1" xfId="107" applyNumberFormat="1" applyFont="1" applyBorder="1" applyAlignment="1">
      <alignment wrapText="1"/>
    </xf>
    <xf numFmtId="0" fontId="54" fillId="0" borderId="1" xfId="107" applyFont="1" applyBorder="1"/>
    <xf numFmtId="0" fontId="54" fillId="0" borderId="1" xfId="107" applyFont="1" applyBorder="1" applyAlignment="1">
      <alignment vertical="top" wrapText="1"/>
    </xf>
    <xf numFmtId="44" fontId="15" fillId="0" borderId="0" xfId="0" applyNumberFormat="1" applyFont="1"/>
    <xf numFmtId="49" fontId="3" fillId="0" borderId="1" xfId="0" applyNumberFormat="1" applyFont="1" applyBorder="1"/>
    <xf numFmtId="0" fontId="2" fillId="0" borderId="1" xfId="0" applyFont="1" applyBorder="1" applyAlignment="1">
      <alignment wrapText="1"/>
    </xf>
    <xf numFmtId="0" fontId="3" fillId="0" borderId="1" xfId="0" applyFont="1" applyBorder="1"/>
    <xf numFmtId="0" fontId="3" fillId="0" borderId="4" xfId="0" applyFont="1" applyBorder="1"/>
    <xf numFmtId="44" fontId="50" fillId="2" borderId="1" xfId="0" applyNumberFormat="1" applyFont="1" applyFill="1" applyBorder="1" applyAlignment="1">
      <alignment horizontal="right"/>
    </xf>
    <xf numFmtId="44" fontId="50" fillId="0" borderId="1" xfId="0" applyNumberFormat="1" applyFont="1" applyBorder="1" applyAlignment="1">
      <alignment horizontal="right"/>
    </xf>
    <xf numFmtId="44" fontId="3" fillId="3" borderId="1" xfId="0" applyNumberFormat="1" applyFont="1" applyFill="1" applyBorder="1"/>
    <xf numFmtId="44" fontId="3" fillId="0" borderId="1" xfId="0" applyNumberFormat="1" applyFont="1" applyBorder="1"/>
    <xf numFmtId="44" fontId="6" fillId="3" borderId="1" xfId="0" applyNumberFormat="1" applyFont="1" applyFill="1" applyBorder="1"/>
    <xf numFmtId="44" fontId="50" fillId="0" borderId="1" xfId="0" applyNumberFormat="1" applyFont="1" applyBorder="1"/>
    <xf numFmtId="44" fontId="6" fillId="0" borderId="1" xfId="0" applyNumberFormat="1" applyFont="1" applyBorder="1"/>
    <xf numFmtId="44" fontId="10" fillId="0" borderId="5" xfId="0" applyNumberFormat="1" applyFont="1" applyBorder="1"/>
    <xf numFmtId="44" fontId="10" fillId="0" borderId="1" xfId="0" applyNumberFormat="1" applyFont="1" applyBorder="1"/>
    <xf numFmtId="44" fontId="15" fillId="0" borderId="4" xfId="0" applyNumberFormat="1" applyFont="1" applyBorder="1"/>
    <xf numFmtId="44" fontId="15" fillId="0" borderId="7" xfId="0" applyNumberFormat="1" applyFont="1" applyBorder="1"/>
    <xf numFmtId="44" fontId="16" fillId="3" borderId="4" xfId="0" applyNumberFormat="1" applyFont="1" applyFill="1" applyBorder="1"/>
    <xf numFmtId="44" fontId="16" fillId="3" borderId="6" xfId="0" applyNumberFormat="1" applyFont="1" applyFill="1" applyBorder="1"/>
    <xf numFmtId="44" fontId="15" fillId="0" borderId="1" xfId="0" applyNumberFormat="1" applyFont="1" applyBorder="1"/>
    <xf numFmtId="44" fontId="10" fillId="0" borderId="4" xfId="0" applyNumberFormat="1" applyFont="1" applyBorder="1"/>
    <xf numFmtId="44" fontId="16" fillId="3" borderId="1" xfId="0" applyNumberFormat="1" applyFont="1" applyFill="1" applyBorder="1"/>
    <xf numFmtId="0" fontId="18" fillId="3" borderId="53" xfId="33" applyFont="1" applyFill="1" applyBorder="1" applyAlignment="1">
      <alignment horizontal="left" vertical="center"/>
    </xf>
    <xf numFmtId="0" fontId="18" fillId="3" borderId="1" xfId="33" applyFont="1" applyFill="1" applyBorder="1" applyAlignment="1">
      <alignment vertical="top"/>
    </xf>
    <xf numFmtId="44" fontId="51" fillId="3" borderId="1" xfId="0" applyNumberFormat="1" applyFont="1" applyFill="1" applyBorder="1"/>
    <xf numFmtId="44" fontId="0" fillId="0" borderId="1" xfId="0" applyNumberFormat="1" applyBorder="1"/>
    <xf numFmtId="44" fontId="0" fillId="0" borderId="4" xfId="0" applyNumberFormat="1" applyBorder="1"/>
    <xf numFmtId="44" fontId="0" fillId="0" borderId="7" xfId="0" applyNumberFormat="1" applyBorder="1"/>
    <xf numFmtId="0" fontId="17" fillId="0" borderId="1" xfId="107" applyFont="1" applyBorder="1"/>
    <xf numFmtId="44" fontId="17" fillId="0" borderId="1" xfId="107" applyNumberFormat="1" applyFont="1" applyBorder="1"/>
    <xf numFmtId="44" fontId="16" fillId="0" borderId="1" xfId="0" applyNumberFormat="1" applyFont="1" applyBorder="1"/>
    <xf numFmtId="0" fontId="17" fillId="0" borderId="1" xfId="107" applyFont="1" applyBorder="1" applyAlignment="1">
      <alignment horizontal="right" vertical="top"/>
    </xf>
    <xf numFmtId="0" fontId="17" fillId="0" borderId="1" xfId="107" applyFont="1" applyBorder="1" applyAlignment="1">
      <alignment vertical="top" wrapText="1"/>
    </xf>
    <xf numFmtId="0" fontId="17" fillId="0" borderId="1" xfId="107" applyFont="1" applyBorder="1" applyAlignment="1">
      <alignment wrapText="1"/>
    </xf>
    <xf numFmtId="2" fontId="17" fillId="0" borderId="1" xfId="107" applyNumberFormat="1" applyFont="1" applyBorder="1" applyAlignment="1">
      <alignment horizontal="center"/>
    </xf>
    <xf numFmtId="1" fontId="17" fillId="0" borderId="1" xfId="107" applyNumberFormat="1" applyFont="1" applyBorder="1" applyAlignment="1">
      <alignment wrapText="1"/>
    </xf>
    <xf numFmtId="44" fontId="17" fillId="0" borderId="1" xfId="107" applyNumberFormat="1" applyFont="1" applyBorder="1" applyAlignment="1">
      <alignment horizontal="center"/>
    </xf>
    <xf numFmtId="2" fontId="10" fillId="0" borderId="1" xfId="107" applyNumberFormat="1" applyFont="1" applyBorder="1"/>
    <xf numFmtId="0" fontId="17" fillId="28" borderId="1" xfId="107" applyFont="1" applyFill="1" applyBorder="1"/>
    <xf numFmtId="0" fontId="10" fillId="28" borderId="1" xfId="107" applyFont="1" applyFill="1" applyBorder="1"/>
    <xf numFmtId="1" fontId="10" fillId="28" borderId="1" xfId="107" applyNumberFormat="1" applyFont="1" applyFill="1" applyBorder="1"/>
    <xf numFmtId="44" fontId="10" fillId="28" borderId="1" xfId="107" applyNumberFormat="1" applyFont="1" applyFill="1" applyBorder="1"/>
    <xf numFmtId="44" fontId="17" fillId="28" borderId="1" xfId="107" applyNumberFormat="1" applyFont="1" applyFill="1" applyBorder="1"/>
    <xf numFmtId="0" fontId="17" fillId="28" borderId="1" xfId="107" applyFont="1" applyFill="1" applyBorder="1" applyAlignment="1">
      <alignment vertical="top" wrapText="1"/>
    </xf>
    <xf numFmtId="0" fontId="15" fillId="28" borderId="1" xfId="0" applyFont="1" applyFill="1" applyBorder="1"/>
    <xf numFmtId="44" fontId="16" fillId="28" borderId="1" xfId="0" applyNumberFormat="1" applyFont="1" applyFill="1" applyBorder="1"/>
    <xf numFmtId="44" fontId="10" fillId="0" borderId="0" xfId="3" applyNumberFormat="1" applyFont="1"/>
    <xf numFmtId="0" fontId="17" fillId="0" borderId="46" xfId="3" applyFont="1" applyBorder="1" applyAlignment="1">
      <alignment vertical="top" wrapText="1"/>
    </xf>
    <xf numFmtId="44" fontId="17" fillId="0" borderId="46" xfId="3" applyNumberFormat="1" applyFont="1" applyBorder="1"/>
    <xf numFmtId="0" fontId="20" fillId="0" borderId="0" xfId="3" applyFont="1" applyAlignment="1">
      <alignment vertical="top" wrapText="1"/>
    </xf>
    <xf numFmtId="0" fontId="57" fillId="0" borderId="0" xfId="0" applyFont="1"/>
    <xf numFmtId="0" fontId="58" fillId="0" borderId="0" xfId="0" applyFont="1"/>
    <xf numFmtId="0" fontId="58" fillId="0" borderId="0" xfId="0" applyFont="1" applyAlignment="1">
      <alignment horizontal="center" vertical="top"/>
    </xf>
    <xf numFmtId="0" fontId="59" fillId="0" borderId="0" xfId="0" applyFont="1" applyAlignment="1">
      <alignment horizontal="justify" vertical="center"/>
    </xf>
    <xf numFmtId="0" fontId="59" fillId="0" borderId="0" xfId="0" applyFont="1" applyAlignment="1">
      <alignment wrapText="1"/>
    </xf>
    <xf numFmtId="0" fontId="58" fillId="0" borderId="0" xfId="0" applyFont="1" applyAlignment="1">
      <alignment horizontal="right"/>
    </xf>
    <xf numFmtId="4" fontId="58" fillId="0" borderId="0" xfId="0" applyNumberFormat="1" applyFont="1"/>
    <xf numFmtId="1" fontId="45" fillId="0" borderId="0" xfId="0" applyNumberFormat="1" applyFont="1" applyAlignment="1">
      <alignment horizontal="center" vertical="top"/>
    </xf>
    <xf numFmtId="0" fontId="60" fillId="0" borderId="0" xfId="0" applyFont="1" applyAlignment="1">
      <alignment wrapText="1"/>
    </xf>
    <xf numFmtId="0" fontId="45" fillId="0" borderId="0" xfId="0" applyFont="1" applyAlignment="1">
      <alignment horizontal="justify"/>
    </xf>
    <xf numFmtId="4" fontId="45" fillId="0" borderId="0" xfId="0" applyNumberFormat="1" applyFont="1"/>
    <xf numFmtId="0" fontId="61" fillId="0" borderId="0" xfId="0" applyFont="1"/>
    <xf numFmtId="0" fontId="62" fillId="0" borderId="0" xfId="0" applyFont="1"/>
    <xf numFmtId="1" fontId="63" fillId="0" borderId="0" xfId="0" applyNumberFormat="1" applyFont="1" applyAlignment="1">
      <alignment vertical="top"/>
    </xf>
    <xf numFmtId="0" fontId="45" fillId="0" borderId="0" xfId="0" applyFont="1" applyAlignment="1">
      <alignment horizontal="right" vertical="top" wrapText="1"/>
    </xf>
    <xf numFmtId="3" fontId="45" fillId="0" borderId="0" xfId="0" applyNumberFormat="1" applyFont="1"/>
    <xf numFmtId="0" fontId="45" fillId="0" borderId="0" xfId="0" applyFont="1"/>
    <xf numFmtId="4" fontId="61" fillId="0" borderId="0" xfId="0" applyNumberFormat="1" applyFont="1"/>
    <xf numFmtId="0" fontId="23" fillId="0" borderId="0" xfId="0" applyFont="1"/>
    <xf numFmtId="0" fontId="60" fillId="0" borderId="0" xfId="0" applyFont="1" applyAlignment="1">
      <alignment horizontal="justify" vertical="center"/>
    </xf>
    <xf numFmtId="0" fontId="58" fillId="0" borderId="0" xfId="0" applyFont="1" applyAlignment="1">
      <alignment wrapText="1"/>
    </xf>
    <xf numFmtId="4" fontId="68" fillId="0" borderId="0" xfId="0" applyNumberFormat="1" applyFont="1"/>
    <xf numFmtId="0" fontId="69" fillId="0" borderId="0" xfId="0" applyFont="1"/>
    <xf numFmtId="0" fontId="70" fillId="0" borderId="0" xfId="0" applyFont="1"/>
    <xf numFmtId="0" fontId="71" fillId="0" borderId="0" xfId="0" applyFont="1"/>
    <xf numFmtId="2" fontId="69" fillId="0" borderId="0" xfId="0" applyNumberFormat="1" applyFont="1"/>
    <xf numFmtId="0" fontId="0" fillId="0" borderId="0" xfId="0" applyAlignment="1">
      <alignment horizontal="center" vertical="top"/>
    </xf>
    <xf numFmtId="0" fontId="0" fillId="0" borderId="0" xfId="0" applyAlignment="1">
      <alignment wrapText="1"/>
    </xf>
    <xf numFmtId="2" fontId="0" fillId="0" borderId="0" xfId="0" applyNumberFormat="1"/>
    <xf numFmtId="0" fontId="72" fillId="0" borderId="0" xfId="0" applyFont="1"/>
    <xf numFmtId="0" fontId="69" fillId="0" borderId="0" xfId="0" applyFont="1" applyAlignment="1">
      <alignment horizontal="center"/>
    </xf>
    <xf numFmtId="2" fontId="71" fillId="0" borderId="0" xfId="0" applyNumberFormat="1" applyFont="1"/>
    <xf numFmtId="0" fontId="0" fillId="0" borderId="0" xfId="0" quotePrefix="1"/>
    <xf numFmtId="0" fontId="0" fillId="0" borderId="0" xfId="0" quotePrefix="1" applyAlignment="1">
      <alignment vertical="top" wrapText="1"/>
    </xf>
    <xf numFmtId="0" fontId="73" fillId="0" borderId="0" xfId="0" applyFont="1" applyAlignment="1">
      <alignment horizontal="center"/>
    </xf>
    <xf numFmtId="0" fontId="0" fillId="0" borderId="0" xfId="0" quotePrefix="1" applyAlignment="1">
      <alignment horizontal="center"/>
    </xf>
    <xf numFmtId="2" fontId="74" fillId="0" borderId="0" xfId="0" applyNumberFormat="1" applyFont="1"/>
    <xf numFmtId="2" fontId="7" fillId="0" borderId="0" xfId="0" applyNumberFormat="1" applyFont="1"/>
    <xf numFmtId="0" fontId="0" fillId="0" borderId="0" xfId="0" quotePrefix="1" applyAlignment="1">
      <alignment wrapText="1"/>
    </xf>
    <xf numFmtId="0" fontId="73" fillId="0" borderId="0" xfId="0" applyFont="1"/>
    <xf numFmtId="4" fontId="7" fillId="0" borderId="0" xfId="0" applyNumberFormat="1" applyFont="1" applyAlignment="1">
      <alignment horizontal="right"/>
    </xf>
    <xf numFmtId="16" fontId="7" fillId="0" borderId="0" xfId="0" quotePrefix="1" applyNumberFormat="1" applyFont="1" applyAlignment="1">
      <alignment horizontal="center" vertical="top"/>
    </xf>
    <xf numFmtId="0" fontId="7" fillId="0" borderId="0" xfId="0" applyFont="1" applyAlignment="1">
      <alignment vertical="top" wrapText="1"/>
    </xf>
    <xf numFmtId="0" fontId="7" fillId="0" borderId="0" xfId="0" applyFont="1" applyAlignment="1">
      <alignment horizontal="center"/>
    </xf>
    <xf numFmtId="4" fontId="7" fillId="0" borderId="0" xfId="0" applyNumberFormat="1" applyFont="1" applyAlignment="1">
      <alignment horizontal="center"/>
    </xf>
    <xf numFmtId="0" fontId="7" fillId="0" borderId="0" xfId="0" applyFont="1" applyAlignment="1">
      <alignment wrapText="1"/>
    </xf>
    <xf numFmtId="0" fontId="7" fillId="0" borderId="0" xfId="0" applyFont="1" applyAlignment="1">
      <alignment horizontal="left"/>
    </xf>
    <xf numFmtId="0" fontId="7" fillId="0" borderId="0" xfId="0" applyFont="1" applyAlignment="1">
      <alignment horizontal="right"/>
    </xf>
    <xf numFmtId="2" fontId="7" fillId="0" borderId="0" xfId="0" applyNumberFormat="1" applyFont="1" applyAlignment="1">
      <alignment horizontal="right"/>
    </xf>
    <xf numFmtId="0" fontId="7" fillId="0" borderId="0" xfId="0" applyFont="1"/>
    <xf numFmtId="0" fontId="75" fillId="0" borderId="0" xfId="0" applyFont="1" applyAlignment="1">
      <alignment horizontal="center"/>
    </xf>
    <xf numFmtId="0" fontId="76" fillId="0" borderId="0" xfId="0" applyFont="1"/>
    <xf numFmtId="1" fontId="76" fillId="0" borderId="0" xfId="0" applyNumberFormat="1" applyFont="1" applyAlignment="1">
      <alignment horizontal="right"/>
    </xf>
    <xf numFmtId="0" fontId="76" fillId="0" borderId="0" xfId="0" applyFont="1" applyAlignment="1">
      <alignment horizontal="center"/>
    </xf>
    <xf numFmtId="2" fontId="76" fillId="0" borderId="0" xfId="0" applyNumberFormat="1" applyFont="1" applyAlignment="1">
      <alignment horizontal="right"/>
    </xf>
    <xf numFmtId="2" fontId="76" fillId="0" borderId="0" xfId="0" applyNumberFormat="1" applyFont="1" applyAlignment="1">
      <alignment horizontal="left"/>
    </xf>
    <xf numFmtId="16" fontId="77" fillId="0" borderId="0" xfId="0" applyNumberFormat="1" applyFont="1"/>
    <xf numFmtId="0" fontId="78" fillId="0" borderId="0" xfId="0" applyFont="1"/>
    <xf numFmtId="0" fontId="76" fillId="0" borderId="0" xfId="0" applyFont="1" applyAlignment="1">
      <alignment horizontal="right"/>
    </xf>
    <xf numFmtId="0" fontId="76" fillId="0" borderId="0" xfId="0" applyFont="1" applyAlignment="1">
      <alignment horizontal="left"/>
    </xf>
    <xf numFmtId="16" fontId="78" fillId="0" borderId="0" xfId="0" applyNumberFormat="1" applyFont="1"/>
    <xf numFmtId="16" fontId="79" fillId="0" borderId="0" xfId="0" applyNumberFormat="1" applyFont="1"/>
    <xf numFmtId="16" fontId="76" fillId="0" borderId="0" xfId="0" applyNumberFormat="1" applyFont="1"/>
    <xf numFmtId="0" fontId="82" fillId="0" borderId="0" xfId="0" applyFont="1"/>
    <xf numFmtId="0" fontId="82" fillId="0" borderId="0" xfId="0" applyFont="1" applyAlignment="1">
      <alignment horizontal="right"/>
    </xf>
    <xf numFmtId="0" fontId="76" fillId="0" borderId="0" xfId="0" applyFont="1" applyAlignment="1">
      <alignment vertical="top"/>
    </xf>
    <xf numFmtId="1" fontId="76" fillId="0" borderId="0" xfId="0" applyNumberFormat="1" applyFont="1" applyAlignment="1">
      <alignment horizontal="right" vertical="top"/>
    </xf>
    <xf numFmtId="0" fontId="76" fillId="0" borderId="0" xfId="0" applyFont="1" applyAlignment="1">
      <alignment horizontal="center" vertical="top"/>
    </xf>
    <xf numFmtId="2" fontId="76" fillId="0" borderId="0" xfId="0" applyNumberFormat="1" applyFont="1" applyAlignment="1">
      <alignment horizontal="right" vertical="top"/>
    </xf>
    <xf numFmtId="2" fontId="76" fillId="0" borderId="0" xfId="0" applyNumberFormat="1" applyFont="1" applyAlignment="1">
      <alignment horizontal="left" vertical="top"/>
    </xf>
    <xf numFmtId="0" fontId="76" fillId="0" borderId="0" xfId="0" applyFont="1" applyAlignment="1">
      <alignment horizontal="left" vertical="top"/>
    </xf>
    <xf numFmtId="0" fontId="76" fillId="0" borderId="0" xfId="0" applyFont="1" applyAlignment="1">
      <alignment horizontal="right" vertical="top"/>
    </xf>
    <xf numFmtId="0" fontId="82" fillId="0" borderId="0" xfId="0" applyFont="1" applyAlignment="1">
      <alignment vertical="top"/>
    </xf>
    <xf numFmtId="16" fontId="84" fillId="0" borderId="0" xfId="0" applyNumberFormat="1" applyFont="1"/>
    <xf numFmtId="0" fontId="78" fillId="0" borderId="54" xfId="0" applyFont="1" applyBorder="1"/>
    <xf numFmtId="1" fontId="78" fillId="0" borderId="54" xfId="0" applyNumberFormat="1" applyFont="1" applyBorder="1" applyAlignment="1">
      <alignment horizontal="right"/>
    </xf>
    <xf numFmtId="0" fontId="78" fillId="0" borderId="54" xfId="0" applyFont="1" applyBorder="1" applyAlignment="1">
      <alignment horizontal="center"/>
    </xf>
    <xf numFmtId="4" fontId="85" fillId="0" borderId="54" xfId="0" applyNumberFormat="1" applyFont="1" applyBorder="1" applyAlignment="1">
      <alignment horizontal="right"/>
    </xf>
    <xf numFmtId="4" fontId="85" fillId="0" borderId="0" xfId="0" applyNumberFormat="1" applyFont="1"/>
    <xf numFmtId="1" fontId="78" fillId="0" borderId="0" xfId="0" applyNumberFormat="1" applyFont="1" applyAlignment="1">
      <alignment horizontal="right"/>
    </xf>
    <xf numFmtId="0" fontId="78" fillId="0" borderId="0" xfId="0" applyFont="1" applyAlignment="1">
      <alignment horizontal="center"/>
    </xf>
    <xf numFmtId="4" fontId="85" fillId="0" borderId="0" xfId="0" applyNumberFormat="1" applyFont="1" applyAlignment="1">
      <alignment horizontal="right"/>
    </xf>
    <xf numFmtId="1" fontId="76" fillId="0" borderId="0" xfId="0" applyNumberFormat="1" applyFont="1"/>
    <xf numFmtId="4" fontId="76" fillId="0" borderId="0" xfId="0" applyNumberFormat="1" applyFont="1" applyAlignment="1">
      <alignment horizontal="right"/>
    </xf>
    <xf numFmtId="4" fontId="76" fillId="0" borderId="0" xfId="0" applyNumberFormat="1" applyFont="1" applyAlignment="1">
      <alignment horizontal="left"/>
    </xf>
    <xf numFmtId="0" fontId="77" fillId="0" borderId="0" xfId="0" applyFont="1"/>
    <xf numFmtId="1" fontId="82" fillId="0" borderId="0" xfId="0" applyNumberFormat="1" applyFont="1" applyAlignment="1">
      <alignment horizontal="right"/>
    </xf>
    <xf numFmtId="0" fontId="76" fillId="0" borderId="55" xfId="0" applyFont="1" applyBorder="1"/>
    <xf numFmtId="0" fontId="76" fillId="0" borderId="55" xfId="0" applyFont="1" applyBorder="1" applyAlignment="1">
      <alignment horizontal="left"/>
    </xf>
    <xf numFmtId="0" fontId="76" fillId="0" borderId="55" xfId="0" applyFont="1" applyBorder="1" applyAlignment="1">
      <alignment horizontal="right"/>
    </xf>
    <xf numFmtId="0" fontId="76" fillId="0" borderId="55" xfId="0" applyFont="1" applyBorder="1" applyAlignment="1">
      <alignment horizontal="center"/>
    </xf>
    <xf numFmtId="2" fontId="76" fillId="0" borderId="0" xfId="0" applyNumberFormat="1" applyFont="1"/>
    <xf numFmtId="0" fontId="86" fillId="0" borderId="0" xfId="0" applyFont="1"/>
    <xf numFmtId="0" fontId="87" fillId="0" borderId="0" xfId="0" applyFont="1"/>
    <xf numFmtId="1" fontId="87" fillId="0" borderId="0" xfId="0" applyNumberFormat="1" applyFont="1" applyAlignment="1">
      <alignment horizontal="right"/>
    </xf>
    <xf numFmtId="0" fontId="88" fillId="0" borderId="55" xfId="0" applyFont="1" applyBorder="1" applyAlignment="1">
      <alignment horizontal="center"/>
    </xf>
    <xf numFmtId="4" fontId="86" fillId="0" borderId="55" xfId="0" applyNumberFormat="1" applyFont="1" applyBorder="1" applyAlignment="1">
      <alignment horizontal="right"/>
    </xf>
    <xf numFmtId="0" fontId="89" fillId="0" borderId="0" xfId="250" applyFont="1" applyAlignment="1">
      <alignment horizontal="center"/>
    </xf>
    <xf numFmtId="0" fontId="91" fillId="0" borderId="0" xfId="250" applyFont="1"/>
    <xf numFmtId="0" fontId="89" fillId="0" borderId="0" xfId="250" applyFont="1"/>
    <xf numFmtId="0" fontId="90" fillId="0" borderId="0" xfId="250" applyFont="1" applyAlignment="1">
      <alignment wrapText="1"/>
    </xf>
    <xf numFmtId="4" fontId="89" fillId="0" borderId="0" xfId="249" applyNumberFormat="1" applyFont="1" applyFill="1" applyBorder="1" applyAlignment="1" applyProtection="1">
      <alignment horizontal="right"/>
    </xf>
    <xf numFmtId="0" fontId="90" fillId="0" borderId="0" xfId="250" applyFont="1" applyAlignment="1">
      <alignment horizontal="center"/>
    </xf>
    <xf numFmtId="0" fontId="89" fillId="0" borderId="0" xfId="250" applyFont="1" applyAlignment="1">
      <alignment wrapText="1"/>
    </xf>
    <xf numFmtId="2" fontId="89" fillId="0" borderId="0" xfId="250" applyNumberFormat="1" applyFont="1"/>
    <xf numFmtId="0" fontId="7" fillId="0" borderId="0" xfId="250" applyFont="1"/>
    <xf numFmtId="0" fontId="92" fillId="0" borderId="0" xfId="250" applyFont="1" applyAlignment="1">
      <alignment horizontal="center"/>
    </xf>
    <xf numFmtId="0" fontId="90" fillId="0" borderId="0" xfId="250" applyFont="1"/>
    <xf numFmtId="2" fontId="90" fillId="0" borderId="0" xfId="250" applyNumberFormat="1" applyFont="1"/>
    <xf numFmtId="173" fontId="90" fillId="0" borderId="0" xfId="249" applyNumberFormat="1" applyFont="1" applyFill="1" applyBorder="1" applyAlignment="1" applyProtection="1">
      <alignment horizontal="right"/>
    </xf>
    <xf numFmtId="2" fontId="90" fillId="0" borderId="0" xfId="250" applyNumberFormat="1" applyFont="1" applyAlignment="1">
      <alignment wrapText="1"/>
    </xf>
    <xf numFmtId="0" fontId="89" fillId="0" borderId="55" xfId="250" applyFont="1" applyBorder="1" applyAlignment="1">
      <alignment wrapText="1"/>
    </xf>
    <xf numFmtId="0" fontId="89" fillId="0" borderId="55" xfId="250" applyFont="1" applyBorder="1"/>
    <xf numFmtId="4" fontId="89" fillId="0" borderId="55" xfId="249" applyNumberFormat="1" applyFont="1" applyFill="1" applyBorder="1" applyAlignment="1" applyProtection="1">
      <alignment horizontal="right"/>
    </xf>
    <xf numFmtId="0" fontId="1" fillId="0" borderId="1" xfId="0" applyFont="1" applyBorder="1" applyAlignment="1">
      <alignment wrapText="1"/>
    </xf>
    <xf numFmtId="49" fontId="1" fillId="0" borderId="1" xfId="0" applyNumberFormat="1" applyFont="1" applyBorder="1"/>
    <xf numFmtId="0" fontId="1" fillId="0" borderId="1" xfId="0" applyFont="1" applyBorder="1"/>
    <xf numFmtId="0" fontId="17" fillId="0" borderId="1" xfId="107" applyFont="1" applyBorder="1" applyAlignment="1">
      <alignment vertical="top" wrapText="1"/>
    </xf>
    <xf numFmtId="0" fontId="15" fillId="0" borderId="1" xfId="0" applyFont="1" applyBorder="1"/>
    <xf numFmtId="0" fontId="90" fillId="0" borderId="0" xfId="250" applyFont="1" applyAlignment="1">
      <alignment horizontal="center" wrapText="1"/>
    </xf>
  </cellXfs>
  <cellStyles count="251">
    <cellStyle name="20 % – Poudarek1 2" xfId="8" xr:uid="{00000000-0005-0000-0000-000000000000}"/>
    <cellStyle name="20 % – Poudarek2 2" xfId="9" xr:uid="{00000000-0005-0000-0000-000001000000}"/>
    <cellStyle name="20 % – Poudarek3 2" xfId="10" xr:uid="{00000000-0005-0000-0000-000002000000}"/>
    <cellStyle name="20 % – Poudarek4 2" xfId="11" xr:uid="{00000000-0005-0000-0000-000003000000}"/>
    <cellStyle name="20 % – Poudarek5 2" xfId="12" xr:uid="{00000000-0005-0000-0000-000004000000}"/>
    <cellStyle name="20 % – Poudarek6 2" xfId="13" xr:uid="{00000000-0005-0000-0000-000005000000}"/>
    <cellStyle name="40 % – Poudarek1 2" xfId="14" xr:uid="{00000000-0005-0000-0000-000006000000}"/>
    <cellStyle name="40 % – Poudarek2 2" xfId="15" xr:uid="{00000000-0005-0000-0000-000007000000}"/>
    <cellStyle name="40 % – Poudarek3 2" xfId="16" xr:uid="{00000000-0005-0000-0000-000008000000}"/>
    <cellStyle name="40 % – Poudarek4 2" xfId="17" xr:uid="{00000000-0005-0000-0000-000009000000}"/>
    <cellStyle name="40 % – Poudarek5 2" xfId="18" xr:uid="{00000000-0005-0000-0000-00000A000000}"/>
    <cellStyle name="40 % – Poudarek6 2" xfId="19" xr:uid="{00000000-0005-0000-0000-00000B000000}"/>
    <cellStyle name="60 % – Poudarek1 2" xfId="20" xr:uid="{00000000-0005-0000-0000-00000C000000}"/>
    <cellStyle name="60 % – Poudarek2 2" xfId="21" xr:uid="{00000000-0005-0000-0000-00000D000000}"/>
    <cellStyle name="60 % – Poudarek3 2" xfId="22" xr:uid="{00000000-0005-0000-0000-00000E000000}"/>
    <cellStyle name="60 % – Poudarek4 2" xfId="23" xr:uid="{00000000-0005-0000-0000-00000F000000}"/>
    <cellStyle name="60 % – Poudarek5 2" xfId="24" xr:uid="{00000000-0005-0000-0000-000010000000}"/>
    <cellStyle name="60 % – Poudarek6 2" xfId="25" xr:uid="{00000000-0005-0000-0000-000011000000}"/>
    <cellStyle name="Currency_1.3.2" xfId="2" xr:uid="{00000000-0005-0000-0000-000012000000}"/>
    <cellStyle name="Dobro 2" xfId="26" xr:uid="{00000000-0005-0000-0000-000013000000}"/>
    <cellStyle name="Izhod 2" xfId="27" xr:uid="{00000000-0005-0000-0000-000014000000}"/>
    <cellStyle name="Naslov 1 2" xfId="28" xr:uid="{00000000-0005-0000-0000-000015000000}"/>
    <cellStyle name="Naslov 2 2" xfId="29" xr:uid="{00000000-0005-0000-0000-000016000000}"/>
    <cellStyle name="Naslov 3 2" xfId="30" xr:uid="{00000000-0005-0000-0000-000017000000}"/>
    <cellStyle name="Naslov 4 2" xfId="31" xr:uid="{00000000-0005-0000-0000-000018000000}"/>
    <cellStyle name="Naslov 5" xfId="32" xr:uid="{00000000-0005-0000-0000-000019000000}"/>
    <cellStyle name="Navadno" xfId="0" builtinId="0" customBuiltin="1"/>
    <cellStyle name="Navadno 10" xfId="33" xr:uid="{00000000-0005-0000-0000-00001B000000}"/>
    <cellStyle name="Navadno 10 2" xfId="4" xr:uid="{00000000-0005-0000-0000-00001C000000}"/>
    <cellStyle name="Navadno 10 2 2" xfId="34" xr:uid="{00000000-0005-0000-0000-00001D000000}"/>
    <cellStyle name="Navadno 10 2 3" xfId="208" xr:uid="{7E378300-A772-4B87-B61D-5BCA1B860013}"/>
    <cellStyle name="Navadno 10 3" xfId="35" xr:uid="{00000000-0005-0000-0000-00001E000000}"/>
    <cellStyle name="Navadno 10 3 2" xfId="36" xr:uid="{00000000-0005-0000-0000-00001F000000}"/>
    <cellStyle name="Navadno 10 3 2 2" xfId="37" xr:uid="{00000000-0005-0000-0000-000020000000}"/>
    <cellStyle name="Navadno 10 3 2 3" xfId="38" xr:uid="{00000000-0005-0000-0000-000021000000}"/>
    <cellStyle name="Navadno 10 3 2 4" xfId="218" xr:uid="{76FB0AE8-3D7C-4E9B-8057-BDD669BA9F45}"/>
    <cellStyle name="Navadno 10 3 3" xfId="39" xr:uid="{00000000-0005-0000-0000-000022000000}"/>
    <cellStyle name="Navadno 10 4" xfId="40" xr:uid="{00000000-0005-0000-0000-000023000000}"/>
    <cellStyle name="Navadno 10 5" xfId="41" xr:uid="{00000000-0005-0000-0000-000024000000}"/>
    <cellStyle name="Navadno 10 6" xfId="228" xr:uid="{B3D4BA28-688F-441D-AD43-0E5ECF06BDEE}"/>
    <cellStyle name="Navadno 10 7" xfId="232" xr:uid="{CCBBE030-9874-4A5F-A44F-55D344041704}"/>
    <cellStyle name="Navadno 11" xfId="42" xr:uid="{00000000-0005-0000-0000-000025000000}"/>
    <cellStyle name="Navadno 11 2" xfId="43" xr:uid="{00000000-0005-0000-0000-000026000000}"/>
    <cellStyle name="Navadno 11 3" xfId="44" xr:uid="{00000000-0005-0000-0000-000027000000}"/>
    <cellStyle name="Navadno 11 4" xfId="45" xr:uid="{00000000-0005-0000-0000-000028000000}"/>
    <cellStyle name="Navadno 11 4 2" xfId="46" xr:uid="{00000000-0005-0000-0000-000029000000}"/>
    <cellStyle name="Navadno 11 4 3" xfId="47" xr:uid="{00000000-0005-0000-0000-00002A000000}"/>
    <cellStyle name="Navadno 11 4 4" xfId="48" xr:uid="{00000000-0005-0000-0000-00002B000000}"/>
    <cellStyle name="Navadno 11 4 4 2" xfId="176" xr:uid="{D8085F43-6D2D-4912-8EA7-79FFA7F1A5E8}"/>
    <cellStyle name="Navadno 12" xfId="6" xr:uid="{00000000-0005-0000-0000-00002C000000}"/>
    <cellStyle name="Navadno 12 2" xfId="49" xr:uid="{00000000-0005-0000-0000-00002D000000}"/>
    <cellStyle name="Navadno 12 2 2" xfId="50" xr:uid="{00000000-0005-0000-0000-00002E000000}"/>
    <cellStyle name="Navadno 12 2 3" xfId="51" xr:uid="{00000000-0005-0000-0000-00002F000000}"/>
    <cellStyle name="Navadno 13" xfId="52" xr:uid="{00000000-0005-0000-0000-000030000000}"/>
    <cellStyle name="Navadno 13 2" xfId="53" xr:uid="{00000000-0005-0000-0000-000031000000}"/>
    <cellStyle name="Navadno 13 3" xfId="54" xr:uid="{00000000-0005-0000-0000-000032000000}"/>
    <cellStyle name="Navadno 13 4" xfId="55" xr:uid="{00000000-0005-0000-0000-000033000000}"/>
    <cellStyle name="Navadno 13 5" xfId="56" xr:uid="{00000000-0005-0000-0000-000034000000}"/>
    <cellStyle name="Navadno 13 6" xfId="177" xr:uid="{1A2D904A-4B77-43EB-A23E-8EDAE5421E22}"/>
    <cellStyle name="Navadno 14" xfId="57" xr:uid="{00000000-0005-0000-0000-000035000000}"/>
    <cellStyle name="Navadno 14 10" xfId="178" xr:uid="{84A5E094-6FE2-4706-BCEA-9C59825E5399}"/>
    <cellStyle name="Navadno 14 11" xfId="231" xr:uid="{8D1A53E9-3503-48E0-A4EF-D9B85465F794}"/>
    <cellStyle name="Navadno 14 12" xfId="174" xr:uid="{A93AC5B2-FF64-48DA-AC77-F79F81E70956}"/>
    <cellStyle name="Navadno 14 2" xfId="58" xr:uid="{00000000-0005-0000-0000-000036000000}"/>
    <cellStyle name="Navadno 14 2 2" xfId="59" xr:uid="{00000000-0005-0000-0000-000037000000}"/>
    <cellStyle name="Navadno 14 2 2 2" xfId="60" xr:uid="{00000000-0005-0000-0000-000038000000}"/>
    <cellStyle name="Navadno 14 2 2 2 2" xfId="242" xr:uid="{A030A5CD-429E-461E-B152-289D1EDDC5BE}"/>
    <cellStyle name="Navadno 14 2 2 2 3" xfId="181" xr:uid="{D3082E87-E6C9-49FB-8609-4EDA17AADE03}"/>
    <cellStyle name="Navadno 14 2 2 3" xfId="243" xr:uid="{BC6E4396-5457-4690-8DEB-4AA3EA73FBF1}"/>
    <cellStyle name="Navadno 14 2 2 4" xfId="180" xr:uid="{4D438E7C-775E-42AB-B243-B7D6F26D0AE2}"/>
    <cellStyle name="Navadno 14 2 3" xfId="61" xr:uid="{00000000-0005-0000-0000-000039000000}"/>
    <cellStyle name="Navadno 14 2 3 2" xfId="238" xr:uid="{7CF30B34-13F4-409A-9579-D5F0CC85F4F0}"/>
    <cellStyle name="Navadno 14 2 3 3" xfId="182" xr:uid="{C37515EB-1FA0-455A-8BC9-DE6848D121F8}"/>
    <cellStyle name="Navadno 14 2 4" xfId="62" xr:uid="{00000000-0005-0000-0000-00003A000000}"/>
    <cellStyle name="Navadno 14 2 4 2" xfId="240" xr:uid="{657E8DBA-3E48-49D6-A0C7-FE42C51750F9}"/>
    <cellStyle name="Navadno 14 2 4 3" xfId="183" xr:uid="{BE28CC96-C273-470A-969F-A3B74BC4B8BC}"/>
    <cellStyle name="Navadno 14 2 5" xfId="244" xr:uid="{95E7518E-1DB4-4A9C-811A-B626F01C295E}"/>
    <cellStyle name="Navadno 14 2 6" xfId="179" xr:uid="{2BAD5122-4796-4762-9EA1-E25F69EB2EB6}"/>
    <cellStyle name="Navadno 14 3" xfId="63" xr:uid="{00000000-0005-0000-0000-00003B000000}"/>
    <cellStyle name="Navadno 14 3 2" xfId="64" xr:uid="{00000000-0005-0000-0000-00003C000000}"/>
    <cellStyle name="Navadno 14 3 2 2" xfId="241" xr:uid="{7BE4EFF0-5452-4D5B-92FC-8ED5927EBA7A}"/>
    <cellStyle name="Navadno 14 3 2 3" xfId="185" xr:uid="{C6BE0263-9458-4F1D-94B9-B4FAEC747E0D}"/>
    <cellStyle name="Navadno 14 3 3" xfId="236" xr:uid="{634B51E0-699B-4294-9DC7-4754E6F397A0}"/>
    <cellStyle name="Navadno 14 3 4" xfId="184" xr:uid="{8C835C9A-7DDD-4D47-A568-6D3E39FD766A}"/>
    <cellStyle name="Navadno 14 4" xfId="65" xr:uid="{00000000-0005-0000-0000-00003D000000}"/>
    <cellStyle name="Navadno 14 4 2" xfId="237" xr:uid="{0482DBB7-8391-465A-B246-05F582B1D1F6}"/>
    <cellStyle name="Navadno 14 4 3" xfId="186" xr:uid="{AD64E089-5180-4D03-AF5D-82332379FFF5}"/>
    <cellStyle name="Navadno 14 5" xfId="66" xr:uid="{00000000-0005-0000-0000-00003E000000}"/>
    <cellStyle name="Navadno 14 5 2" xfId="235" xr:uid="{C20A74A3-E591-4CFD-A8E3-8EA891484C1D}"/>
    <cellStyle name="Navadno 14 5 3" xfId="187" xr:uid="{B561F241-7E68-400C-A3EC-D6ECE236EE03}"/>
    <cellStyle name="Navadno 14 6" xfId="67" xr:uid="{00000000-0005-0000-0000-00003F000000}"/>
    <cellStyle name="Navadno 14 6 2" xfId="239" xr:uid="{6DE7C526-9F51-4DC6-AEDA-6E0B4A592E9F}"/>
    <cellStyle name="Navadno 14 6 3" xfId="188" xr:uid="{C260ED1F-EC80-475E-92BB-9EF2900FBCD1}"/>
    <cellStyle name="Navadno 14 7" xfId="219" xr:uid="{65C43FC4-5E80-4DCD-A6C4-2B4BB8ABE31A}"/>
    <cellStyle name="Navadno 14 7 2" xfId="245" xr:uid="{9AD63BA7-401F-41CA-8C8E-363CCEB0AC78}"/>
    <cellStyle name="Navadno 14 8" xfId="221" xr:uid="{E71443D5-CCCB-416F-8AC0-38716ED1C3A9}"/>
    <cellStyle name="Navadno 14 8 2" xfId="246" xr:uid="{E5CC1882-A060-4CB0-9943-AFDD8A27DCAB}"/>
    <cellStyle name="Navadno 14 9" xfId="222" xr:uid="{4C87F457-6BDD-431E-A8C9-8138CA83242F}"/>
    <cellStyle name="Navadno 14 9 2" xfId="247" xr:uid="{B38A4C76-10AB-4B1C-9654-222D4999A6C1}"/>
    <cellStyle name="Navadno 15" xfId="7" xr:uid="{00000000-0005-0000-0000-000040000000}"/>
    <cellStyle name="Navadno 15 2" xfId="173" xr:uid="{41B447E8-A266-4C1E-A25C-ED78540816B1}"/>
    <cellStyle name="Navadno 16" xfId="227" xr:uid="{10B7711B-1113-4DFD-B4D3-3E64692C60D9}"/>
    <cellStyle name="Navadno 16 2" xfId="226" xr:uid="{49CD3C27-4C17-49DC-9D29-C13F95BE3999}"/>
    <cellStyle name="Navadno 17" xfId="248" xr:uid="{E96E84DA-E7BC-43BC-9B1E-C23743892030}"/>
    <cellStyle name="Navadno 2" xfId="1" xr:uid="{00000000-0005-0000-0000-000041000000}"/>
    <cellStyle name="Navadno 2 10" xfId="229" xr:uid="{257ED0A9-4A3A-4D87-8556-B8845A311A6D}"/>
    <cellStyle name="Navadno 2 2" xfId="68" xr:uid="{00000000-0005-0000-0000-000042000000}"/>
    <cellStyle name="Navadno 2 2 2" xfId="69" xr:uid="{00000000-0005-0000-0000-000043000000}"/>
    <cellStyle name="Navadno 2 2 3" xfId="190" xr:uid="{9702993E-5069-494F-962D-43905E9C430D}"/>
    <cellStyle name="Navadno 2 3" xfId="70" xr:uid="{00000000-0005-0000-0000-000044000000}"/>
    <cellStyle name="Navadno 2 3 2" xfId="71" xr:uid="{00000000-0005-0000-0000-000045000000}"/>
    <cellStyle name="Navadno 2 3 3" xfId="191" xr:uid="{9ECB6BBA-64C2-4784-8495-E87441C7B558}"/>
    <cellStyle name="Navadno 2 4" xfId="72" xr:uid="{00000000-0005-0000-0000-000046000000}"/>
    <cellStyle name="Navadno 2 4 2" xfId="73" xr:uid="{00000000-0005-0000-0000-000047000000}"/>
    <cellStyle name="Navadno 2 4 3" xfId="192" xr:uid="{59328F2C-1A2C-4E0B-9827-40D1E4E45E91}"/>
    <cellStyle name="Navadno 2 5" xfId="74" xr:uid="{00000000-0005-0000-0000-000048000000}"/>
    <cellStyle name="Navadno 2 5 2" xfId="75" xr:uid="{00000000-0005-0000-0000-000049000000}"/>
    <cellStyle name="Navadno 2 5 3" xfId="193" xr:uid="{180CC7EC-D7A7-4C75-AA3F-29EAB434B7F2}"/>
    <cellStyle name="Navadno 2 6" xfId="76" xr:uid="{00000000-0005-0000-0000-00004A000000}"/>
    <cellStyle name="Navadno 2 6 2" xfId="77" xr:uid="{00000000-0005-0000-0000-00004B000000}"/>
    <cellStyle name="Navadno 2 7" xfId="78" xr:uid="{00000000-0005-0000-0000-00004C000000}"/>
    <cellStyle name="Navadno 2 8" xfId="79" xr:uid="{00000000-0005-0000-0000-00004D000000}"/>
    <cellStyle name="Navadno 2 9" xfId="189" xr:uid="{8E1EC3DC-943E-4F62-89C4-3B87240A0B7D}"/>
    <cellStyle name="Navadno 3" xfId="80" xr:uid="{00000000-0005-0000-0000-00004E000000}"/>
    <cellStyle name="Navadno 3 2" xfId="81" xr:uid="{00000000-0005-0000-0000-00004F000000}"/>
    <cellStyle name="Navadno 3 2 2" xfId="82" xr:uid="{00000000-0005-0000-0000-000050000000}"/>
    <cellStyle name="Navadno 3 2 3" xfId="195" xr:uid="{4B630BD8-73F8-4134-9268-C4009FD91B8B}"/>
    <cellStyle name="Navadno 3 3" xfId="83" xr:uid="{00000000-0005-0000-0000-000051000000}"/>
    <cellStyle name="Navadno 3 3 2" xfId="84" xr:uid="{00000000-0005-0000-0000-000052000000}"/>
    <cellStyle name="Navadno 3 3 3" xfId="209" xr:uid="{863B168D-4E26-475D-AAC5-453D1B37144C}"/>
    <cellStyle name="Navadno 3 4" xfId="85" xr:uid="{00000000-0005-0000-0000-000053000000}"/>
    <cellStyle name="Navadno 3 5" xfId="86" xr:uid="{00000000-0005-0000-0000-000054000000}"/>
    <cellStyle name="Navadno 3 6" xfId="194" xr:uid="{FFB62423-5E90-441A-8FC4-169C6B40B099}"/>
    <cellStyle name="Navadno 3 7" xfId="225" xr:uid="{D38DC2E8-458C-4B88-A0DD-A03D9013EB18}"/>
    <cellStyle name="Navadno 4" xfId="87" xr:uid="{00000000-0005-0000-0000-000055000000}"/>
    <cellStyle name="Navadno 4 2" xfId="88" xr:uid="{00000000-0005-0000-0000-000056000000}"/>
    <cellStyle name="Navadno 4 2 2" xfId="89" xr:uid="{00000000-0005-0000-0000-000057000000}"/>
    <cellStyle name="Navadno 4 2 3" xfId="197" xr:uid="{5D790A30-6976-4AB7-8C98-AC20B9C1736F}"/>
    <cellStyle name="Navadno 4 2 4" xfId="224" xr:uid="{36056D92-2243-4F09-8649-532F37866449}"/>
    <cellStyle name="Navadno 4 3" xfId="90" xr:uid="{00000000-0005-0000-0000-000058000000}"/>
    <cellStyle name="Navadno 4 3 2" xfId="91" xr:uid="{00000000-0005-0000-0000-000059000000}"/>
    <cellStyle name="Navadno 4 3 3" xfId="210" xr:uid="{F2F215A5-D2F1-4C7D-A146-A9DC0E8D1756}"/>
    <cellStyle name="Navadno 4 3 4" xfId="223" xr:uid="{7C6A862F-6462-46F8-B8A7-A97E892FD635}"/>
    <cellStyle name="Navadno 4 4" xfId="92" xr:uid="{00000000-0005-0000-0000-00005A000000}"/>
    <cellStyle name="Navadno 4 5" xfId="196" xr:uid="{BBEC70A0-7324-4A06-96A8-BA11246CFFBE}"/>
    <cellStyle name="Navadno 5" xfId="93" xr:uid="{00000000-0005-0000-0000-00005B000000}"/>
    <cellStyle name="Navadno 5 2" xfId="94" xr:uid="{00000000-0005-0000-0000-00005C000000}"/>
    <cellStyle name="Navadno 5 2 2" xfId="95" xr:uid="{00000000-0005-0000-0000-00005D000000}"/>
    <cellStyle name="Navadno 5 2 3" xfId="211" xr:uid="{1F41FC00-3A82-4B1A-A5E4-8A290559D127}"/>
    <cellStyle name="Navadno 5 3" xfId="96" xr:uid="{00000000-0005-0000-0000-00005E000000}"/>
    <cellStyle name="Navadno 5 4" xfId="97" xr:uid="{00000000-0005-0000-0000-00005F000000}"/>
    <cellStyle name="Navadno 5 5" xfId="198" xr:uid="{1E85DC16-73C9-4435-A240-4253EE7E8A4E}"/>
    <cellStyle name="Navadno 6" xfId="98" xr:uid="{00000000-0005-0000-0000-000060000000}"/>
    <cellStyle name="Navadno 6 2" xfId="99" xr:uid="{00000000-0005-0000-0000-000061000000}"/>
    <cellStyle name="Navadno 6 2 2" xfId="100" xr:uid="{00000000-0005-0000-0000-000062000000}"/>
    <cellStyle name="Navadno 6 2 3" xfId="200" xr:uid="{E1E000BF-F9E6-4C7A-93B0-A745A1D4147E}"/>
    <cellStyle name="Navadno 6 3" xfId="101" xr:uid="{00000000-0005-0000-0000-000063000000}"/>
    <cellStyle name="Navadno 6 3 2" xfId="102" xr:uid="{00000000-0005-0000-0000-000064000000}"/>
    <cellStyle name="Navadno 6 3 2 2 2" xfId="250" xr:uid="{99537A79-64E9-4D28-B1AF-F55CAFC0D6CC}"/>
    <cellStyle name="Navadno 6 3 3" xfId="212" xr:uid="{82FBD9C1-9B1B-4A33-BBE6-647159C6CA85}"/>
    <cellStyle name="Navadno 6 4" xfId="103" xr:uid="{00000000-0005-0000-0000-000065000000}"/>
    <cellStyle name="Navadno 6 5" xfId="104" xr:uid="{00000000-0005-0000-0000-000066000000}"/>
    <cellStyle name="Navadno 6 6" xfId="199" xr:uid="{C763B417-1DEE-414B-A422-E825347B674B}"/>
    <cellStyle name="Navadno 7" xfId="105" xr:uid="{00000000-0005-0000-0000-000067000000}"/>
    <cellStyle name="Navadno 7 2" xfId="106" xr:uid="{00000000-0005-0000-0000-000068000000}"/>
    <cellStyle name="Navadno 7 3" xfId="201" xr:uid="{BDCF6936-F3C9-4EE4-8677-1637F293415C}"/>
    <cellStyle name="Navadno 8" xfId="107" xr:uid="{00000000-0005-0000-0000-000069000000}"/>
    <cellStyle name="Navadno 8 2" xfId="108" xr:uid="{00000000-0005-0000-0000-00006A000000}"/>
    <cellStyle name="Navadno 8 3" xfId="202" xr:uid="{266FAECB-54FA-4A91-B5AA-1AB9488AF2C4}"/>
    <cellStyle name="Navadno 9" xfId="109" xr:uid="{00000000-0005-0000-0000-00006B000000}"/>
    <cellStyle name="Navadno 9 2" xfId="110" xr:uid="{00000000-0005-0000-0000-00006C000000}"/>
    <cellStyle name="Navadno 9 3" xfId="203" xr:uid="{1F151111-0462-4C9A-A3A1-3D181B2B3AAB}"/>
    <cellStyle name="Nevtralno 2" xfId="111" xr:uid="{00000000-0005-0000-0000-00006D000000}"/>
    <cellStyle name="Normal_1.3.2" xfId="3" xr:uid="{00000000-0005-0000-0000-00006E000000}"/>
    <cellStyle name="Odstotek 2" xfId="112" xr:uid="{00000000-0005-0000-0000-00006F000000}"/>
    <cellStyle name="Odstotek 3" xfId="113" xr:uid="{00000000-0005-0000-0000-000070000000}"/>
    <cellStyle name="Odstotek 3 2" xfId="114" xr:uid="{00000000-0005-0000-0000-000071000000}"/>
    <cellStyle name="Odstotek 3 3" xfId="217" xr:uid="{A8BD9AED-7B3D-428A-9C4D-2805B39E9054}"/>
    <cellStyle name="Opomba 2" xfId="115" xr:uid="{00000000-0005-0000-0000-000072000000}"/>
    <cellStyle name="Opomba 3" xfId="116" xr:uid="{00000000-0005-0000-0000-000073000000}"/>
    <cellStyle name="Opozorilo 2" xfId="117" xr:uid="{00000000-0005-0000-0000-000074000000}"/>
    <cellStyle name="Pojasnjevalno besedilo 2" xfId="118" xr:uid="{00000000-0005-0000-0000-000075000000}"/>
    <cellStyle name="Poudarek1 2" xfId="119" xr:uid="{00000000-0005-0000-0000-000076000000}"/>
    <cellStyle name="Poudarek2 2" xfId="120" xr:uid="{00000000-0005-0000-0000-000077000000}"/>
    <cellStyle name="Poudarek3 2" xfId="121" xr:uid="{00000000-0005-0000-0000-000078000000}"/>
    <cellStyle name="Poudarek4 2" xfId="122" xr:uid="{00000000-0005-0000-0000-000079000000}"/>
    <cellStyle name="Poudarek5 2" xfId="123" xr:uid="{00000000-0005-0000-0000-00007A000000}"/>
    <cellStyle name="Poudarek6 2" xfId="124" xr:uid="{00000000-0005-0000-0000-00007B000000}"/>
    <cellStyle name="Povezana celica 2" xfId="125" xr:uid="{00000000-0005-0000-0000-00007C000000}"/>
    <cellStyle name="Preveri celico 2" xfId="126" xr:uid="{00000000-0005-0000-0000-00007D000000}"/>
    <cellStyle name="Računanje 2" xfId="127" xr:uid="{00000000-0005-0000-0000-00007E000000}"/>
    <cellStyle name="Slabo 2" xfId="128" xr:uid="{00000000-0005-0000-0000-00007F000000}"/>
    <cellStyle name="Slog 1" xfId="129" xr:uid="{00000000-0005-0000-0000-000080000000}"/>
    <cellStyle name="Valuta 10" xfId="5" xr:uid="{00000000-0005-0000-0000-000081000000}"/>
    <cellStyle name="Valuta 11" xfId="230" xr:uid="{95DB2F2D-2B77-4FB6-AEA5-FFA3BB31D0A5}"/>
    <cellStyle name="Valuta 12" xfId="234" xr:uid="{1C27E9F2-A266-4790-B933-910F116FABB8}"/>
    <cellStyle name="Valuta 2" xfId="130" xr:uid="{00000000-0005-0000-0000-000082000000}"/>
    <cellStyle name="Valuta 2 10" xfId="204" xr:uid="{DD07D53A-9162-4007-B421-BD2E074F23FB}"/>
    <cellStyle name="Valuta 2 2" xfId="131" xr:uid="{00000000-0005-0000-0000-000083000000}"/>
    <cellStyle name="Valuta 2 2 2" xfId="132" xr:uid="{00000000-0005-0000-0000-000084000000}"/>
    <cellStyle name="Valuta 2 2 2 2" xfId="133" xr:uid="{00000000-0005-0000-0000-000085000000}"/>
    <cellStyle name="Valuta 2 2 3" xfId="214" xr:uid="{7764C9DE-086C-4AE2-9B2E-1DEC15C3149D}"/>
    <cellStyle name="Valuta 2 3" xfId="134" xr:uid="{00000000-0005-0000-0000-000086000000}"/>
    <cellStyle name="Valuta 2 3 2" xfId="135" xr:uid="{00000000-0005-0000-0000-000087000000}"/>
    <cellStyle name="Valuta 2 4" xfId="136" xr:uid="{00000000-0005-0000-0000-000088000000}"/>
    <cellStyle name="Valuta 2 5" xfId="137" xr:uid="{00000000-0005-0000-0000-000089000000}"/>
    <cellStyle name="Valuta 2 6" xfId="138" xr:uid="{00000000-0005-0000-0000-00008A000000}"/>
    <cellStyle name="Valuta 2 7" xfId="139" xr:uid="{00000000-0005-0000-0000-00008B000000}"/>
    <cellStyle name="Valuta 2 8" xfId="140" xr:uid="{00000000-0005-0000-0000-00008C000000}"/>
    <cellStyle name="Valuta 2 9" xfId="141" xr:uid="{00000000-0005-0000-0000-00008D000000}"/>
    <cellStyle name="Valuta 3" xfId="142" xr:uid="{00000000-0005-0000-0000-00008E000000}"/>
    <cellStyle name="Valuta 3 2" xfId="143" xr:uid="{00000000-0005-0000-0000-00008F000000}"/>
    <cellStyle name="Valuta 3 2 2" xfId="144" xr:uid="{00000000-0005-0000-0000-000090000000}"/>
    <cellStyle name="Valuta 3 2 3" xfId="215" xr:uid="{49810BCD-FECB-4CD3-988C-990D0FCCC29D}"/>
    <cellStyle name="Valuta 3 3" xfId="145" xr:uid="{00000000-0005-0000-0000-000091000000}"/>
    <cellStyle name="Valuta 3 4" xfId="205" xr:uid="{DDC060BE-30AD-4469-AF72-CEE614751B64}"/>
    <cellStyle name="Valuta 3 5" xfId="175" xr:uid="{883983E9-C357-4772-9DC4-A0725006667E}"/>
    <cellStyle name="Valuta 3 6" xfId="233" xr:uid="{7DCFF241-BB00-4322-9C7A-D9F6EE2DFB23}"/>
    <cellStyle name="Valuta 4" xfId="146" xr:uid="{00000000-0005-0000-0000-000092000000}"/>
    <cellStyle name="Valuta 4 2" xfId="147" xr:uid="{00000000-0005-0000-0000-000093000000}"/>
    <cellStyle name="Valuta 4 2 2" xfId="148" xr:uid="{00000000-0005-0000-0000-000094000000}"/>
    <cellStyle name="Valuta 4 2 2 2" xfId="149" xr:uid="{00000000-0005-0000-0000-000095000000}"/>
    <cellStyle name="Valuta 4 2 2 2 2" xfId="150" xr:uid="{00000000-0005-0000-0000-000096000000}"/>
    <cellStyle name="Valuta 4 2 3" xfId="151" xr:uid="{00000000-0005-0000-0000-000097000000}"/>
    <cellStyle name="Valuta 4 3" xfId="152" xr:uid="{00000000-0005-0000-0000-000098000000}"/>
    <cellStyle name="Valuta 4 3 2" xfId="153" xr:uid="{00000000-0005-0000-0000-000099000000}"/>
    <cellStyle name="Valuta 4 3 2 2" xfId="154" xr:uid="{00000000-0005-0000-0000-00009A000000}"/>
    <cellStyle name="Valuta 4 3 2 3" xfId="216" xr:uid="{1112928F-A855-466A-8FA8-580D23073979}"/>
    <cellStyle name="Valuta 4 3 3" xfId="155" xr:uid="{00000000-0005-0000-0000-00009B000000}"/>
    <cellStyle name="Valuta 4 3 3 2" xfId="156" xr:uid="{00000000-0005-0000-0000-00009C000000}"/>
    <cellStyle name="Valuta 4 3 4" xfId="157" xr:uid="{00000000-0005-0000-0000-00009D000000}"/>
    <cellStyle name="Valuta 4 4" xfId="158" xr:uid="{00000000-0005-0000-0000-00009E000000}"/>
    <cellStyle name="Valuta 4 4 2" xfId="159" xr:uid="{00000000-0005-0000-0000-00009F000000}"/>
    <cellStyle name="Valuta 4 5" xfId="160" xr:uid="{00000000-0005-0000-0000-0000A0000000}"/>
    <cellStyle name="Valuta 5" xfId="161" xr:uid="{00000000-0005-0000-0000-0000A1000000}"/>
    <cellStyle name="Valuta 5 2" xfId="162" xr:uid="{00000000-0005-0000-0000-0000A2000000}"/>
    <cellStyle name="Valuta 5 3" xfId="207" xr:uid="{E6CE0E6D-6632-48B4-9ED7-35946A238471}"/>
    <cellStyle name="Valuta 6" xfId="163" xr:uid="{00000000-0005-0000-0000-0000A3000000}"/>
    <cellStyle name="Valuta 6 2" xfId="220" xr:uid="{540A4A8B-A104-4590-9431-2B702DB912BE}"/>
    <cellStyle name="Valuta 7" xfId="164" xr:uid="{00000000-0005-0000-0000-0000A4000000}"/>
    <cellStyle name="Valuta 8" xfId="165" xr:uid="{00000000-0005-0000-0000-0000A5000000}"/>
    <cellStyle name="Valuta 9" xfId="166" xr:uid="{00000000-0005-0000-0000-0000A6000000}"/>
    <cellStyle name="Valuta 9 2" xfId="167" xr:uid="{00000000-0005-0000-0000-0000A7000000}"/>
    <cellStyle name="Valuta 9 3" xfId="213" xr:uid="{5DE2F105-6196-4873-A7C3-A9CEAA8F04CF}"/>
    <cellStyle name="Vejica" xfId="249" builtinId="3"/>
    <cellStyle name="Vejica 2" xfId="168" xr:uid="{00000000-0005-0000-0000-0000A8000000}"/>
    <cellStyle name="Vejica 2 2" xfId="169" xr:uid="{00000000-0005-0000-0000-0000A9000000}"/>
    <cellStyle name="Vejica 2 3" xfId="170" xr:uid="{00000000-0005-0000-0000-0000AA000000}"/>
    <cellStyle name="Vejica 2 4" xfId="206" xr:uid="{1D047059-686E-4267-8C38-1914300C0134}"/>
    <cellStyle name="Vnos 2" xfId="171" xr:uid="{00000000-0005-0000-0000-0000AB000000}"/>
    <cellStyle name="Vsota 2" xfId="172" xr:uid="{00000000-0005-0000-0000-0000A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9D8801-B948-4DA5-BD44-B3A296B26861}">
  <dimension ref="A1:C18"/>
  <sheetViews>
    <sheetView tabSelected="1" workbookViewId="0">
      <selection activeCell="C13" sqref="C13"/>
    </sheetView>
  </sheetViews>
  <sheetFormatPr defaultColWidth="9.140625" defaultRowHeight="15"/>
  <cols>
    <col min="1" max="1" width="5.7109375" style="263" customWidth="1"/>
    <col min="2" max="2" width="38.7109375" style="263" customWidth="1"/>
    <col min="3" max="3" width="15.7109375" style="263" customWidth="1"/>
    <col min="4" max="4" width="13.140625" style="263" customWidth="1"/>
    <col min="5" max="16384" width="9.140625" style="263"/>
  </cols>
  <sheetData>
    <row r="1" spans="1:3">
      <c r="A1" s="261"/>
      <c r="B1" s="91" t="s">
        <v>79</v>
      </c>
      <c r="C1" s="262"/>
    </row>
    <row r="2" spans="1:3" ht="30">
      <c r="A2" s="261"/>
      <c r="B2" s="91" t="s">
        <v>189</v>
      </c>
      <c r="C2" s="262"/>
    </row>
    <row r="3" spans="1:3">
      <c r="A3" s="264" t="s">
        <v>6</v>
      </c>
      <c r="B3" s="265" t="s">
        <v>5</v>
      </c>
      <c r="C3" s="266" t="s">
        <v>4</v>
      </c>
    </row>
    <row r="4" spans="1:3">
      <c r="A4" s="267" t="s">
        <v>90</v>
      </c>
      <c r="B4" s="340" t="s">
        <v>704</v>
      </c>
      <c r="C4" s="352">
        <f>REKAP_KANAL_VODOVOD!C24</f>
        <v>0</v>
      </c>
    </row>
    <row r="5" spans="1:3">
      <c r="A5" s="267" t="s">
        <v>91</v>
      </c>
      <c r="B5" s="340" t="s">
        <v>705</v>
      </c>
      <c r="C5" s="352">
        <f>REKAP_KANAL_VODOVOD!C25</f>
        <v>0</v>
      </c>
    </row>
    <row r="6" spans="1:3">
      <c r="A6" s="348" t="s">
        <v>92</v>
      </c>
      <c r="B6" s="349" t="s">
        <v>706</v>
      </c>
      <c r="C6" s="353">
        <f>ČRPALIŠČE!F91</f>
        <v>0</v>
      </c>
    </row>
    <row r="7" spans="1:3">
      <c r="A7" s="348" t="s">
        <v>80</v>
      </c>
      <c r="B7" s="349" t="s">
        <v>707</v>
      </c>
      <c r="C7" s="353">
        <f>NN_Č!F48</f>
        <v>0</v>
      </c>
    </row>
    <row r="8" spans="1:3">
      <c r="A8" s="348" t="s">
        <v>95</v>
      </c>
      <c r="B8" s="349" t="s">
        <v>711</v>
      </c>
      <c r="C8" s="353">
        <f>STROJNI_Č!F38</f>
        <v>0</v>
      </c>
    </row>
    <row r="9" spans="1:3">
      <c r="A9" s="348" t="s">
        <v>96</v>
      </c>
      <c r="B9" s="349" t="s">
        <v>709</v>
      </c>
      <c r="C9" s="353">
        <f>ČN_NN!H136</f>
        <v>0</v>
      </c>
    </row>
    <row r="10" spans="1:3">
      <c r="A10" s="348" t="s">
        <v>107</v>
      </c>
      <c r="B10" s="349" t="s">
        <v>708</v>
      </c>
      <c r="C10" s="353">
        <f>ČN_GRADB!G20</f>
        <v>0</v>
      </c>
    </row>
    <row r="11" spans="1:3">
      <c r="A11" s="348" t="s">
        <v>108</v>
      </c>
      <c r="B11" s="349" t="s">
        <v>710</v>
      </c>
      <c r="C11" s="353">
        <f>ČN_TEHN!F99</f>
        <v>0</v>
      </c>
    </row>
    <row r="12" spans="1:3">
      <c r="A12" s="511" t="s">
        <v>109</v>
      </c>
      <c r="B12" s="510" t="s">
        <v>922</v>
      </c>
      <c r="C12" s="353">
        <f>Zaščita!F36</f>
        <v>0</v>
      </c>
    </row>
    <row r="13" spans="1:3">
      <c r="A13" s="511" t="s">
        <v>110</v>
      </c>
      <c r="B13" s="350" t="s">
        <v>69</v>
      </c>
      <c r="C13" s="353">
        <f>SUM(C4:C11)+C12</f>
        <v>0</v>
      </c>
    </row>
    <row r="14" spans="1:3">
      <c r="A14" s="511" t="s">
        <v>111</v>
      </c>
      <c r="B14" s="512" t="s">
        <v>923</v>
      </c>
      <c r="C14" s="353"/>
    </row>
    <row r="15" spans="1:3">
      <c r="A15" s="511" t="s">
        <v>112</v>
      </c>
      <c r="B15" s="351" t="s">
        <v>70</v>
      </c>
      <c r="C15" s="353"/>
    </row>
    <row r="16" spans="1:3">
      <c r="A16" s="269"/>
      <c r="B16" s="270" t="s">
        <v>71</v>
      </c>
      <c r="C16" s="354">
        <f>SUM(C4:C15)</f>
        <v>0</v>
      </c>
    </row>
    <row r="17" spans="1:3">
      <c r="A17" s="271"/>
      <c r="B17" s="272" t="s">
        <v>72</v>
      </c>
      <c r="C17" s="355">
        <f>0.22*C16</f>
        <v>0</v>
      </c>
    </row>
    <row r="18" spans="1:3">
      <c r="A18" s="92"/>
      <c r="B18" s="93" t="s">
        <v>73</v>
      </c>
      <c r="C18" s="356">
        <f>+C16+C17</f>
        <v>0</v>
      </c>
    </row>
  </sheetData>
  <phoneticPr fontId="53" type="noConversion"/>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5"/>
  <sheetViews>
    <sheetView zoomScaleNormal="100" workbookViewId="0">
      <selection activeCell="C4" sqref="C4"/>
    </sheetView>
  </sheetViews>
  <sheetFormatPr defaultColWidth="9.140625" defaultRowHeight="15"/>
  <cols>
    <col min="1" max="1" width="5.7109375" style="263" customWidth="1"/>
    <col min="2" max="2" width="38.7109375" style="263" customWidth="1"/>
    <col min="3" max="3" width="17.28515625" style="263" customWidth="1"/>
    <col min="4" max="16384" width="9.140625" style="263"/>
  </cols>
  <sheetData>
    <row r="1" spans="1:3">
      <c r="A1" s="261"/>
      <c r="B1" s="91" t="s">
        <v>79</v>
      </c>
      <c r="C1" s="262"/>
    </row>
    <row r="2" spans="1:3">
      <c r="A2" s="261"/>
      <c r="B2" s="91" t="s">
        <v>703</v>
      </c>
      <c r="C2" s="262"/>
    </row>
    <row r="3" spans="1:3">
      <c r="A3" s="264" t="s">
        <v>6</v>
      </c>
      <c r="B3" s="265" t="s">
        <v>5</v>
      </c>
      <c r="C3" s="266" t="s">
        <v>4</v>
      </c>
    </row>
    <row r="4" spans="1:3">
      <c r="A4" s="267" t="s">
        <v>90</v>
      </c>
      <c r="B4" s="268" t="s">
        <v>143</v>
      </c>
      <c r="C4" s="352">
        <f>'kanal P1'!$F$64</f>
        <v>0</v>
      </c>
    </row>
    <row r="5" spans="1:3">
      <c r="A5" s="267" t="s">
        <v>91</v>
      </c>
      <c r="B5" s="268" t="s">
        <v>156</v>
      </c>
      <c r="C5" s="352">
        <f>'kanal P2'!$F$65</f>
        <v>0</v>
      </c>
    </row>
    <row r="6" spans="1:3">
      <c r="A6" s="267" t="s">
        <v>92</v>
      </c>
      <c r="B6" s="268" t="s">
        <v>204</v>
      </c>
      <c r="C6" s="352">
        <f>'kanal P2 vzhod'!$F$65</f>
        <v>0</v>
      </c>
    </row>
    <row r="7" spans="1:3">
      <c r="A7" s="267" t="s">
        <v>80</v>
      </c>
      <c r="B7" s="268" t="s">
        <v>205</v>
      </c>
      <c r="C7" s="352">
        <f>'kanal P3-tlačni'!$F$65</f>
        <v>0</v>
      </c>
    </row>
    <row r="8" spans="1:3">
      <c r="A8" s="267" t="s">
        <v>95</v>
      </c>
      <c r="B8" s="268" t="s">
        <v>207</v>
      </c>
      <c r="C8" s="352">
        <f>'Črpališče Č1'!$F$43</f>
        <v>0</v>
      </c>
    </row>
    <row r="9" spans="1:3">
      <c r="A9" s="267" t="s">
        <v>96</v>
      </c>
      <c r="B9" s="268" t="s">
        <v>157</v>
      </c>
      <c r="C9" s="352">
        <f>'kanal P4'!$F$65</f>
        <v>0</v>
      </c>
    </row>
    <row r="10" spans="1:3">
      <c r="A10" s="267" t="s">
        <v>107</v>
      </c>
      <c r="B10" s="268" t="s">
        <v>208</v>
      </c>
      <c r="C10" s="352">
        <f>'kanal P5'!$F$65</f>
        <v>0</v>
      </c>
    </row>
    <row r="11" spans="1:3">
      <c r="A11" s="267" t="s">
        <v>108</v>
      </c>
      <c r="B11" s="268" t="s">
        <v>159</v>
      </c>
      <c r="C11" s="352">
        <f>'kanal P6'!$F$65</f>
        <v>0</v>
      </c>
    </row>
    <row r="12" spans="1:3">
      <c r="A12" s="267" t="s">
        <v>109</v>
      </c>
      <c r="B12" s="268" t="s">
        <v>209</v>
      </c>
      <c r="C12" s="352">
        <f>'kanal P7'!$F$65</f>
        <v>0</v>
      </c>
    </row>
    <row r="13" spans="1:3">
      <c r="A13" s="267" t="s">
        <v>110</v>
      </c>
      <c r="B13" s="268" t="s">
        <v>210</v>
      </c>
      <c r="C13" s="352">
        <f>'kanal P8'!$F$65</f>
        <v>0</v>
      </c>
    </row>
    <row r="14" spans="1:3">
      <c r="A14" s="267" t="s">
        <v>111</v>
      </c>
      <c r="B14" s="268" t="s">
        <v>160</v>
      </c>
      <c r="C14" s="352">
        <f>'kanal P11'!$F$65</f>
        <v>0</v>
      </c>
    </row>
    <row r="15" spans="1:3">
      <c r="A15" s="267" t="s">
        <v>112</v>
      </c>
      <c r="B15" s="268" t="s">
        <v>177</v>
      </c>
      <c r="C15" s="352">
        <f>'vodovod PV1'!$F$81</f>
        <v>0</v>
      </c>
    </row>
    <row r="16" spans="1:3">
      <c r="A16" s="267" t="s">
        <v>113</v>
      </c>
      <c r="B16" s="268" t="s">
        <v>181</v>
      </c>
      <c r="C16" s="352">
        <f>'vodovod PV2'!$F$81</f>
        <v>0</v>
      </c>
    </row>
    <row r="17" spans="1:3">
      <c r="A17" s="267" t="s">
        <v>114</v>
      </c>
      <c r="B17" s="268" t="s">
        <v>182</v>
      </c>
      <c r="C17" s="352">
        <f>'vodovod PV3'!$F$81</f>
        <v>0</v>
      </c>
    </row>
    <row r="18" spans="1:3">
      <c r="A18" s="267" t="s">
        <v>115</v>
      </c>
      <c r="B18" s="268" t="s">
        <v>202</v>
      </c>
      <c r="C18" s="352">
        <f>'vodovod PV4'!$F$81</f>
        <v>0</v>
      </c>
    </row>
    <row r="19" spans="1:3">
      <c r="A19" s="267" t="s">
        <v>116</v>
      </c>
      <c r="B19" s="268" t="s">
        <v>183</v>
      </c>
      <c r="C19" s="352">
        <f>'vodovod PV5'!$F$81</f>
        <v>0</v>
      </c>
    </row>
    <row r="20" spans="1:3">
      <c r="A20" s="267" t="s">
        <v>117</v>
      </c>
      <c r="B20" s="268" t="s">
        <v>184</v>
      </c>
      <c r="C20" s="357">
        <f>'vodovod PV6'!$F$81</f>
        <v>0</v>
      </c>
    </row>
    <row r="21" spans="1:3">
      <c r="A21" s="267" t="s">
        <v>118</v>
      </c>
      <c r="B21" s="268" t="s">
        <v>203</v>
      </c>
      <c r="C21" s="352">
        <f>'vodovod PV7'!$F$81</f>
        <v>0</v>
      </c>
    </row>
    <row r="22" spans="1:3">
      <c r="A22" s="267" t="s">
        <v>119</v>
      </c>
      <c r="B22" s="268" t="s">
        <v>161</v>
      </c>
      <c r="C22" s="352">
        <f>'vodovod PV8'!$F$81</f>
        <v>0</v>
      </c>
    </row>
    <row r="23" spans="1:3">
      <c r="A23" s="269"/>
      <c r="B23" s="93" t="s">
        <v>71</v>
      </c>
      <c r="C23" s="354">
        <f>SUM(C4:C22)</f>
        <v>0</v>
      </c>
    </row>
    <row r="24" spans="1:3">
      <c r="B24" s="341" t="s">
        <v>712</v>
      </c>
      <c r="C24" s="358">
        <f>SUM(C4:C14)</f>
        <v>0</v>
      </c>
    </row>
    <row r="25" spans="1:3">
      <c r="B25" s="341" t="s">
        <v>713</v>
      </c>
      <c r="C25" s="358">
        <f>SUM(C15:C22)</f>
        <v>0</v>
      </c>
    </row>
  </sheetData>
  <phoneticPr fontId="53" type="noConversion"/>
  <pageMargins left="0.7" right="0.7" top="0.75" bottom="0.75" header="0.3" footer="0.3"/>
  <pageSetup paperSize="9" orientation="portrait" r:id="rId1"/>
  <headerFooter>
    <oddHeader>&amp;Rekologika d.o.o.</oddHeader>
    <oddFooter>&amp;L&amp;9Datoteka:&amp;F
Objekt: Kanalizacija, vodovod in ČN Podkraj - 2. faza&amp;R&amp;9RE/&amp;P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64"/>
  <sheetViews>
    <sheetView topLeftCell="A52" zoomScaleNormal="100" zoomScalePageLayoutView="89" workbookViewId="0">
      <selection activeCell="F64" sqref="F64"/>
    </sheetView>
  </sheetViews>
  <sheetFormatPr defaultColWidth="9.140625" defaultRowHeight="12.75"/>
  <cols>
    <col min="1" max="1" width="6.7109375" style="20" customWidth="1"/>
    <col min="2" max="2" width="38.7109375" style="20" customWidth="1"/>
    <col min="3" max="3" width="5.7109375" style="28" customWidth="1"/>
    <col min="4" max="4" width="8.7109375" style="95" customWidth="1"/>
    <col min="5" max="5" width="12.7109375" style="48" customWidth="1"/>
    <col min="6" max="6" width="14.7109375" style="29" customWidth="1"/>
    <col min="7" max="9" width="9.140625" style="20"/>
    <col min="10" max="10" width="47" style="20" customWidth="1"/>
    <col min="11" max="16384" width="9.140625" style="20"/>
  </cols>
  <sheetData>
    <row r="1" spans="1:12">
      <c r="A1" s="63"/>
      <c r="B1" s="64" t="s">
        <v>143</v>
      </c>
      <c r="C1" s="65"/>
      <c r="D1" s="94"/>
      <c r="E1" s="67"/>
      <c r="F1" s="66"/>
    </row>
    <row r="2" spans="1:12">
      <c r="A2" s="68" t="s">
        <v>6</v>
      </c>
      <c r="B2" s="69" t="s">
        <v>5</v>
      </c>
      <c r="C2" s="70" t="s">
        <v>1</v>
      </c>
      <c r="D2" s="96" t="s">
        <v>2</v>
      </c>
      <c r="E2" s="72" t="s">
        <v>3</v>
      </c>
      <c r="F2" s="71" t="s">
        <v>4</v>
      </c>
    </row>
    <row r="3" spans="1:12" s="21" customFormat="1">
      <c r="A3" s="73" t="s">
        <v>0</v>
      </c>
      <c r="B3" s="74" t="s">
        <v>7</v>
      </c>
      <c r="C3" s="75"/>
      <c r="D3" s="97"/>
      <c r="E3" s="76"/>
      <c r="F3" s="77"/>
    </row>
    <row r="4" spans="1:12" ht="38.25">
      <c r="A4" s="49" t="s">
        <v>9</v>
      </c>
      <c r="B4" s="50" t="s">
        <v>16</v>
      </c>
      <c r="C4" s="51" t="s">
        <v>17</v>
      </c>
      <c r="D4" s="52">
        <v>1</v>
      </c>
      <c r="E4" s="53"/>
      <c r="F4" s="359">
        <f t="shared" ref="F4:F9" si="0">+D4*E4</f>
        <v>0</v>
      </c>
    </row>
    <row r="5" spans="1:12" ht="25.5">
      <c r="A5" s="49" t="s">
        <v>10</v>
      </c>
      <c r="B5" s="54" t="s">
        <v>18</v>
      </c>
      <c r="C5" s="55" t="s">
        <v>19</v>
      </c>
      <c r="D5" s="24">
        <v>564.79999999999995</v>
      </c>
      <c r="E5" s="56"/>
      <c r="F5" s="360">
        <f t="shared" si="0"/>
        <v>0</v>
      </c>
    </row>
    <row r="6" spans="1:12" ht="25.5">
      <c r="A6" s="49" t="s">
        <v>11</v>
      </c>
      <c r="B6" s="54" t="s">
        <v>20</v>
      </c>
      <c r="C6" s="55" t="s">
        <v>8</v>
      </c>
      <c r="D6" s="24">
        <v>4</v>
      </c>
      <c r="E6" s="56"/>
      <c r="F6" s="360">
        <f t="shared" si="0"/>
        <v>0</v>
      </c>
    </row>
    <row r="7" spans="1:12">
      <c r="A7" s="49" t="s">
        <v>12</v>
      </c>
      <c r="B7" s="54" t="s">
        <v>21</v>
      </c>
      <c r="C7" s="55" t="s">
        <v>8</v>
      </c>
      <c r="D7" s="24">
        <v>19</v>
      </c>
      <c r="E7" s="56"/>
      <c r="F7" s="360">
        <f t="shared" si="0"/>
        <v>0</v>
      </c>
      <c r="J7" s="13"/>
    </row>
    <row r="8" spans="1:12" ht="38.25">
      <c r="A8" s="49" t="s">
        <v>13</v>
      </c>
      <c r="B8" s="54" t="s">
        <v>22</v>
      </c>
      <c r="C8" s="55" t="s">
        <v>8</v>
      </c>
      <c r="D8" s="24">
        <v>1</v>
      </c>
      <c r="E8" s="56"/>
      <c r="F8" s="360">
        <f t="shared" si="0"/>
        <v>0</v>
      </c>
      <c r="J8" s="12"/>
    </row>
    <row r="9" spans="1:12" ht="63.75">
      <c r="A9" s="49" t="s">
        <v>14</v>
      </c>
      <c r="B9" s="54" t="s">
        <v>23</v>
      </c>
      <c r="C9" s="55" t="s">
        <v>24</v>
      </c>
      <c r="D9" s="24">
        <v>4</v>
      </c>
      <c r="E9" s="56"/>
      <c r="F9" s="360">
        <f t="shared" si="0"/>
        <v>0</v>
      </c>
      <c r="J9" s="12"/>
    </row>
    <row r="10" spans="1:12" ht="38.25">
      <c r="A10" s="49" t="s">
        <v>15</v>
      </c>
      <c r="B10" s="38" t="s">
        <v>25</v>
      </c>
      <c r="C10" s="55" t="s">
        <v>8</v>
      </c>
      <c r="D10" s="24">
        <v>1</v>
      </c>
      <c r="E10" s="56"/>
      <c r="F10" s="360">
        <f>+D10*E10</f>
        <v>0</v>
      </c>
      <c r="J10" s="12"/>
    </row>
    <row r="11" spans="1:12" ht="76.5">
      <c r="A11" s="27" t="s">
        <v>81</v>
      </c>
      <c r="B11" s="98" t="s">
        <v>228</v>
      </c>
      <c r="C11" s="25"/>
      <c r="D11" s="86"/>
      <c r="E11" s="45"/>
      <c r="F11" s="361"/>
      <c r="J11" s="2"/>
    </row>
    <row r="12" spans="1:12" ht="25.5">
      <c r="A12" s="30"/>
      <c r="B12" s="36" t="s">
        <v>82</v>
      </c>
      <c r="C12" s="26"/>
      <c r="D12" s="88"/>
      <c r="E12" s="46"/>
      <c r="F12" s="362">
        <f>(SUM(F4:F10)*10/100)</f>
        <v>0</v>
      </c>
      <c r="J12" s="2"/>
    </row>
    <row r="13" spans="1:12" s="21" customFormat="1">
      <c r="A13" s="78" t="s">
        <v>0</v>
      </c>
      <c r="B13" s="79" t="s">
        <v>7</v>
      </c>
      <c r="C13" s="80"/>
      <c r="D13" s="84"/>
      <c r="E13" s="81" t="s">
        <v>26</v>
      </c>
      <c r="F13" s="363">
        <f>SUM(F4:F12)</f>
        <v>0</v>
      </c>
      <c r="J13" s="4"/>
    </row>
    <row r="14" spans="1:12">
      <c r="A14" s="73" t="s">
        <v>27</v>
      </c>
      <c r="B14" s="74" t="s">
        <v>35</v>
      </c>
      <c r="C14" s="75"/>
      <c r="D14" s="85"/>
      <c r="E14" s="76"/>
      <c r="F14" s="364"/>
      <c r="J14" s="3"/>
    </row>
    <row r="15" spans="1:12" ht="76.5">
      <c r="A15" s="49" t="s">
        <v>28</v>
      </c>
      <c r="B15" s="131" t="s">
        <v>153</v>
      </c>
      <c r="C15" s="55" t="s">
        <v>36</v>
      </c>
      <c r="D15" s="103">
        <v>0</v>
      </c>
      <c r="E15" s="56"/>
      <c r="F15" s="360">
        <f t="shared" ref="F15:F28" si="1">+D15*E15</f>
        <v>0</v>
      </c>
      <c r="J15" s="12"/>
      <c r="K15" s="16"/>
      <c r="L15" s="6"/>
    </row>
    <row r="16" spans="1:12" ht="76.5">
      <c r="A16" s="49" t="s">
        <v>29</v>
      </c>
      <c r="B16" s="131" t="s">
        <v>152</v>
      </c>
      <c r="C16" s="55" t="s">
        <v>36</v>
      </c>
      <c r="D16" s="24">
        <v>661.5</v>
      </c>
      <c r="E16" s="56"/>
      <c r="F16" s="360">
        <f t="shared" ref="F16" si="2">+D16*E16</f>
        <v>0</v>
      </c>
      <c r="J16" s="12"/>
      <c r="K16" s="16"/>
      <c r="L16" s="6"/>
    </row>
    <row r="17" spans="1:12" ht="76.5">
      <c r="A17" s="49" t="s">
        <v>30</v>
      </c>
      <c r="B17" s="131" t="s">
        <v>145</v>
      </c>
      <c r="C17" s="55" t="s">
        <v>83</v>
      </c>
      <c r="D17" s="103">
        <f>D15*0.4</f>
        <v>0</v>
      </c>
      <c r="E17" s="56"/>
      <c r="F17" s="360">
        <f t="shared" ref="F17" si="3">+D17*E17</f>
        <v>0</v>
      </c>
      <c r="J17" s="12"/>
      <c r="K17" s="16"/>
      <c r="L17" s="6"/>
    </row>
    <row r="18" spans="1:12" ht="76.5">
      <c r="A18" s="49" t="s">
        <v>31</v>
      </c>
      <c r="B18" s="131" t="s">
        <v>101</v>
      </c>
      <c r="C18" s="55" t="s">
        <v>83</v>
      </c>
      <c r="D18" s="24">
        <v>291.60000000000002</v>
      </c>
      <c r="E18" s="56"/>
      <c r="F18" s="360">
        <f t="shared" si="1"/>
        <v>0</v>
      </c>
      <c r="J18" s="12"/>
      <c r="K18" s="16"/>
      <c r="L18" s="6"/>
    </row>
    <row r="19" spans="1:12" ht="76.5">
      <c r="A19" s="49" t="s">
        <v>32</v>
      </c>
      <c r="B19" s="131" t="s">
        <v>146</v>
      </c>
      <c r="C19" s="55" t="s">
        <v>83</v>
      </c>
      <c r="D19" s="103">
        <f>D15*0.15</f>
        <v>0</v>
      </c>
      <c r="E19" s="56"/>
      <c r="F19" s="360">
        <f t="shared" ref="F19" si="4">+D19*E19</f>
        <v>0</v>
      </c>
      <c r="J19" s="12"/>
      <c r="K19" s="16"/>
      <c r="L19" s="6"/>
    </row>
    <row r="20" spans="1:12" ht="76.5">
      <c r="A20" s="49" t="s">
        <v>33</v>
      </c>
      <c r="B20" s="131" t="s">
        <v>121</v>
      </c>
      <c r="C20" s="55" t="s">
        <v>83</v>
      </c>
      <c r="D20" s="24">
        <v>149</v>
      </c>
      <c r="E20" s="56"/>
      <c r="F20" s="360">
        <f t="shared" si="1"/>
        <v>0</v>
      </c>
      <c r="J20" s="12"/>
      <c r="K20" s="16"/>
      <c r="L20" s="6"/>
    </row>
    <row r="21" spans="1:12" ht="63.75">
      <c r="A21" s="49" t="s">
        <v>34</v>
      </c>
      <c r="B21" s="130" t="s">
        <v>147</v>
      </c>
      <c r="C21" s="55" t="s">
        <v>83</v>
      </c>
      <c r="D21" s="103">
        <f>D15*0.25</f>
        <v>0</v>
      </c>
      <c r="E21" s="56"/>
      <c r="F21" s="360">
        <f t="shared" ref="F21" si="5">+D21*E21</f>
        <v>0</v>
      </c>
      <c r="J21" s="12"/>
      <c r="K21" s="16"/>
      <c r="L21" s="6"/>
    </row>
    <row r="22" spans="1:12" ht="63.75">
      <c r="A22" s="49" t="s">
        <v>135</v>
      </c>
      <c r="B22" s="130" t="s">
        <v>122</v>
      </c>
      <c r="C22" s="55" t="s">
        <v>83</v>
      </c>
      <c r="D22" s="24">
        <v>142.6</v>
      </c>
      <c r="E22" s="56"/>
      <c r="F22" s="360">
        <f t="shared" si="1"/>
        <v>0</v>
      </c>
      <c r="J22" s="13"/>
      <c r="K22" s="17"/>
      <c r="L22" s="6"/>
    </row>
    <row r="23" spans="1:12" ht="89.25">
      <c r="A23" s="49" t="s">
        <v>136</v>
      </c>
      <c r="B23" s="130" t="s">
        <v>123</v>
      </c>
      <c r="C23" s="55" t="s">
        <v>83</v>
      </c>
      <c r="D23" s="24">
        <f>(D15+D16)*0.05</f>
        <v>33.075000000000003</v>
      </c>
      <c r="E23" s="56"/>
      <c r="F23" s="360">
        <f t="shared" si="1"/>
        <v>0</v>
      </c>
      <c r="J23" s="13"/>
      <c r="K23" s="17"/>
      <c r="L23" s="6"/>
    </row>
    <row r="24" spans="1:12" ht="38.25">
      <c r="A24" s="49" t="s">
        <v>137</v>
      </c>
      <c r="B24" s="128" t="s">
        <v>37</v>
      </c>
      <c r="C24" s="55" t="s">
        <v>8</v>
      </c>
      <c r="D24" s="24">
        <v>27</v>
      </c>
      <c r="E24" s="56"/>
      <c r="F24" s="360">
        <f t="shared" si="1"/>
        <v>0</v>
      </c>
      <c r="J24" s="12"/>
      <c r="K24" s="15"/>
      <c r="L24" s="6"/>
    </row>
    <row r="25" spans="1:12" ht="63.75">
      <c r="A25" s="49" t="s">
        <v>138</v>
      </c>
      <c r="B25" s="130" t="s">
        <v>151</v>
      </c>
      <c r="C25" s="7" t="s">
        <v>36</v>
      </c>
      <c r="D25" s="103">
        <f>D15*1</f>
        <v>0</v>
      </c>
      <c r="E25" s="56"/>
      <c r="F25" s="360">
        <f t="shared" si="1"/>
        <v>0</v>
      </c>
      <c r="J25" s="12"/>
      <c r="K25" s="15"/>
      <c r="L25" s="6"/>
    </row>
    <row r="26" spans="1:12" s="21" customFormat="1" ht="63.75">
      <c r="A26" s="49" t="s">
        <v>149</v>
      </c>
      <c r="B26" s="130" t="s">
        <v>103</v>
      </c>
      <c r="C26" s="7" t="s">
        <v>36</v>
      </c>
      <c r="D26" s="24">
        <f>D16*1</f>
        <v>661.5</v>
      </c>
      <c r="E26" s="56"/>
      <c r="F26" s="360">
        <f t="shared" ref="F26:F27" si="6">+D26*E26</f>
        <v>0</v>
      </c>
      <c r="J26" s="31"/>
      <c r="K26" s="32"/>
      <c r="L26" s="33"/>
    </row>
    <row r="27" spans="1:12" s="21" customFormat="1" ht="63.75">
      <c r="A27" s="49" t="s">
        <v>148</v>
      </c>
      <c r="B27" s="130" t="s">
        <v>150</v>
      </c>
      <c r="C27" s="7" t="s">
        <v>36</v>
      </c>
      <c r="D27" s="103">
        <f>D15*1</f>
        <v>0</v>
      </c>
      <c r="E27" s="56"/>
      <c r="F27" s="360">
        <f t="shared" si="6"/>
        <v>0</v>
      </c>
      <c r="J27" s="31"/>
      <c r="K27" s="32"/>
      <c r="L27" s="33"/>
    </row>
    <row r="28" spans="1:12" s="21" customFormat="1" ht="76.5">
      <c r="A28" s="49" t="s">
        <v>102</v>
      </c>
      <c r="B28" s="130" t="s">
        <v>104</v>
      </c>
      <c r="C28" s="7" t="s">
        <v>36</v>
      </c>
      <c r="D28" s="24">
        <f>D16*1</f>
        <v>661.5</v>
      </c>
      <c r="E28" s="56"/>
      <c r="F28" s="360">
        <f t="shared" si="1"/>
        <v>0</v>
      </c>
      <c r="J28" s="31"/>
      <c r="K28" s="34"/>
      <c r="L28" s="33"/>
    </row>
    <row r="29" spans="1:12" s="21" customFormat="1" ht="38.25">
      <c r="A29" s="49" t="s">
        <v>105</v>
      </c>
      <c r="B29" s="131" t="s">
        <v>38</v>
      </c>
      <c r="C29" s="55" t="s">
        <v>8</v>
      </c>
      <c r="D29" s="24">
        <v>5</v>
      </c>
      <c r="E29" s="56"/>
      <c r="F29" s="360">
        <f>+D29*E29</f>
        <v>0</v>
      </c>
      <c r="J29" s="31"/>
      <c r="K29" s="34"/>
      <c r="L29" s="33"/>
    </row>
    <row r="30" spans="1:12" ht="38.25">
      <c r="A30" s="49" t="s">
        <v>106</v>
      </c>
      <c r="B30" s="131" t="s">
        <v>231</v>
      </c>
      <c r="C30" s="104"/>
      <c r="D30" s="83"/>
      <c r="E30" s="105"/>
      <c r="F30" s="360">
        <f>(SUM(F15:F29)/10)</f>
        <v>0</v>
      </c>
      <c r="J30" s="5"/>
      <c r="K30" s="15"/>
      <c r="L30" s="6"/>
    </row>
    <row r="31" spans="1:12">
      <c r="A31" s="78" t="s">
        <v>27</v>
      </c>
      <c r="B31" s="146" t="s">
        <v>35</v>
      </c>
      <c r="C31" s="80"/>
      <c r="D31" s="84"/>
      <c r="E31" s="81" t="s">
        <v>26</v>
      </c>
      <c r="F31" s="363">
        <f>SUM(F15:F30)</f>
        <v>0</v>
      </c>
      <c r="J31" s="12"/>
      <c r="K31" s="16"/>
      <c r="L31" s="6"/>
    </row>
    <row r="32" spans="1:12">
      <c r="A32" s="73" t="s">
        <v>39</v>
      </c>
      <c r="B32" s="147" t="s">
        <v>40</v>
      </c>
      <c r="C32" s="75"/>
      <c r="D32" s="85"/>
      <c r="E32" s="76"/>
      <c r="F32" s="364"/>
      <c r="J32" s="12"/>
      <c r="K32" s="16"/>
      <c r="L32" s="6"/>
    </row>
    <row r="33" spans="1:12" ht="51">
      <c r="A33" s="22" t="s">
        <v>41</v>
      </c>
      <c r="B33" s="114" t="s">
        <v>99</v>
      </c>
      <c r="C33" s="23" t="s">
        <v>83</v>
      </c>
      <c r="D33" s="103">
        <v>100</v>
      </c>
      <c r="E33" s="44"/>
      <c r="F33" s="365">
        <f t="shared" ref="F33" si="7">+D33*E33</f>
        <v>0</v>
      </c>
      <c r="J33" s="12"/>
      <c r="K33" s="16"/>
      <c r="L33" s="6"/>
    </row>
    <row r="34" spans="1:12" ht="63.75">
      <c r="A34" s="22" t="s">
        <v>42</v>
      </c>
      <c r="B34" s="115" t="s">
        <v>924</v>
      </c>
      <c r="C34" s="23" t="s">
        <v>83</v>
      </c>
      <c r="D34" s="24">
        <v>863</v>
      </c>
      <c r="E34" s="44"/>
      <c r="F34" s="365">
        <f t="shared" ref="F34" si="8">+D34*E34</f>
        <v>0</v>
      </c>
      <c r="J34" s="9"/>
    </row>
    <row r="35" spans="1:12" ht="38.25">
      <c r="A35" s="22" t="s">
        <v>43</v>
      </c>
      <c r="B35" s="116" t="s">
        <v>926</v>
      </c>
      <c r="C35" s="23" t="s">
        <v>83</v>
      </c>
      <c r="D35" s="103">
        <f>D34*0.5</f>
        <v>431.5</v>
      </c>
      <c r="E35" s="44"/>
      <c r="F35" s="365">
        <f t="shared" ref="F35" si="9">+D35*E35</f>
        <v>0</v>
      </c>
      <c r="J35" s="9"/>
    </row>
    <row r="36" spans="1:12" ht="25.5">
      <c r="A36" s="22" t="s">
        <v>44</v>
      </c>
      <c r="B36" s="115" t="s">
        <v>50</v>
      </c>
      <c r="C36" s="23" t="s">
        <v>24</v>
      </c>
      <c r="D36" s="24">
        <v>38</v>
      </c>
      <c r="E36" s="44"/>
      <c r="F36" s="365">
        <f t="shared" ref="F36:F44" si="10">+D36*E36</f>
        <v>0</v>
      </c>
      <c r="J36" s="9"/>
    </row>
    <row r="37" spans="1:12" ht="25.5">
      <c r="A37" s="99" t="s">
        <v>45</v>
      </c>
      <c r="B37" s="115" t="s">
        <v>84</v>
      </c>
      <c r="C37" s="7" t="s">
        <v>36</v>
      </c>
      <c r="D37" s="24">
        <v>1742</v>
      </c>
      <c r="E37" s="44"/>
      <c r="F37" s="365">
        <f t="shared" si="10"/>
        <v>0</v>
      </c>
      <c r="J37" s="9"/>
    </row>
    <row r="38" spans="1:12" ht="25.5">
      <c r="A38" s="22" t="s">
        <v>46</v>
      </c>
      <c r="B38" s="115" t="s">
        <v>51</v>
      </c>
      <c r="C38" s="7" t="s">
        <v>36</v>
      </c>
      <c r="D38" s="24">
        <v>678</v>
      </c>
      <c r="E38" s="44"/>
      <c r="F38" s="365">
        <f t="shared" si="10"/>
        <v>0</v>
      </c>
      <c r="J38" s="9"/>
    </row>
    <row r="39" spans="1:12" ht="63.75">
      <c r="A39" s="22" t="s">
        <v>47</v>
      </c>
      <c r="B39" s="117" t="s">
        <v>124</v>
      </c>
      <c r="C39" s="23" t="s">
        <v>83</v>
      </c>
      <c r="D39" s="24">
        <v>336</v>
      </c>
      <c r="E39" s="44"/>
      <c r="F39" s="365">
        <f t="shared" ref="F39" si="11">+D39*E39</f>
        <v>0</v>
      </c>
      <c r="J39" s="9"/>
    </row>
    <row r="40" spans="1:12" ht="63.75">
      <c r="A40" s="22" t="s">
        <v>48</v>
      </c>
      <c r="B40" s="117" t="s">
        <v>125</v>
      </c>
      <c r="C40" s="23" t="s">
        <v>83</v>
      </c>
      <c r="D40" s="103">
        <v>0</v>
      </c>
      <c r="E40" s="44"/>
      <c r="F40" s="365">
        <f t="shared" si="10"/>
        <v>0</v>
      </c>
      <c r="J40" s="9"/>
    </row>
    <row r="41" spans="1:12" ht="76.5">
      <c r="A41" s="99" t="s">
        <v>49</v>
      </c>
      <c r="B41" s="117" t="s">
        <v>126</v>
      </c>
      <c r="C41" s="23" t="s">
        <v>83</v>
      </c>
      <c r="D41" s="24">
        <v>364</v>
      </c>
      <c r="E41" s="44"/>
      <c r="F41" s="365">
        <f t="shared" si="10"/>
        <v>0</v>
      </c>
      <c r="J41" s="9"/>
    </row>
    <row r="42" spans="1:12" ht="76.5">
      <c r="A42" s="99" t="s">
        <v>97</v>
      </c>
      <c r="B42" s="117" t="s">
        <v>127</v>
      </c>
      <c r="C42" s="23" t="s">
        <v>83</v>
      </c>
      <c r="D42" s="103">
        <v>0</v>
      </c>
      <c r="E42" s="44"/>
      <c r="F42" s="365">
        <f t="shared" ref="F42" si="12">+D42*E42</f>
        <v>0</v>
      </c>
      <c r="J42" s="9"/>
    </row>
    <row r="43" spans="1:12" ht="63.75">
      <c r="A43" s="99" t="s">
        <v>98</v>
      </c>
      <c r="B43" s="115" t="s">
        <v>927</v>
      </c>
      <c r="C43" s="23" t="s">
        <v>83</v>
      </c>
      <c r="D43" s="24">
        <v>499</v>
      </c>
      <c r="E43" s="44"/>
      <c r="F43" s="365">
        <f t="shared" si="10"/>
        <v>0</v>
      </c>
      <c r="J43" s="9"/>
    </row>
    <row r="44" spans="1:12" ht="25.5">
      <c r="A44" s="99" t="s">
        <v>100</v>
      </c>
      <c r="B44" s="115" t="s">
        <v>53</v>
      </c>
      <c r="C44" s="23" t="s">
        <v>24</v>
      </c>
      <c r="D44" s="24">
        <v>76</v>
      </c>
      <c r="E44" s="44"/>
      <c r="F44" s="365">
        <f t="shared" si="10"/>
        <v>0</v>
      </c>
      <c r="J44" s="9"/>
    </row>
    <row r="45" spans="1:12" ht="51">
      <c r="A45" s="99" t="s">
        <v>128</v>
      </c>
      <c r="B45" s="101" t="s">
        <v>129</v>
      </c>
      <c r="C45" s="23" t="s">
        <v>83</v>
      </c>
      <c r="D45" s="103">
        <v>100</v>
      </c>
      <c r="E45" s="44"/>
      <c r="F45" s="365">
        <f t="shared" ref="F45" si="13">+D45*E45</f>
        <v>0</v>
      </c>
      <c r="J45" s="9"/>
    </row>
    <row r="46" spans="1:12" ht="38.25">
      <c r="A46" s="99" t="s">
        <v>140</v>
      </c>
      <c r="B46" s="115" t="s">
        <v>86</v>
      </c>
      <c r="C46" s="25"/>
      <c r="D46" s="86"/>
      <c r="E46" s="45"/>
      <c r="F46" s="361">
        <f>(SUM(F34:F44)/10)</f>
        <v>0</v>
      </c>
      <c r="J46" s="9"/>
    </row>
    <row r="47" spans="1:12">
      <c r="A47" s="73" t="s">
        <v>39</v>
      </c>
      <c r="B47" s="146" t="s">
        <v>40</v>
      </c>
      <c r="C47" s="80"/>
      <c r="D47" s="84"/>
      <c r="E47" s="81" t="s">
        <v>26</v>
      </c>
      <c r="F47" s="363">
        <f>SUM(F33:F46)</f>
        <v>0</v>
      </c>
      <c r="J47" s="12"/>
    </row>
    <row r="48" spans="1:12">
      <c r="A48" s="73" t="s">
        <v>54</v>
      </c>
      <c r="B48" s="147" t="s">
        <v>60</v>
      </c>
      <c r="C48" s="75"/>
      <c r="D48" s="85"/>
      <c r="E48" s="76"/>
      <c r="F48" s="364"/>
      <c r="J48" s="8"/>
    </row>
    <row r="49" spans="1:11" ht="51">
      <c r="A49" s="22" t="s">
        <v>55</v>
      </c>
      <c r="B49" s="148" t="s">
        <v>155</v>
      </c>
      <c r="C49" s="23" t="s">
        <v>83</v>
      </c>
      <c r="D49" s="24">
        <f>D50*0.23</f>
        <v>129.904</v>
      </c>
      <c r="E49" s="44"/>
      <c r="F49" s="365">
        <f t="shared" ref="F49:F50" si="14">+D49*E49</f>
        <v>0</v>
      </c>
      <c r="J49" s="9"/>
    </row>
    <row r="50" spans="1:11" ht="38.25">
      <c r="A50" s="22" t="s">
        <v>56</v>
      </c>
      <c r="B50" s="149" t="s">
        <v>154</v>
      </c>
      <c r="C50" s="58" t="s">
        <v>19</v>
      </c>
      <c r="D50" s="24">
        <v>564.79999999999995</v>
      </c>
      <c r="E50" s="56"/>
      <c r="F50" s="360">
        <f t="shared" si="14"/>
        <v>0</v>
      </c>
      <c r="J50" s="19"/>
    </row>
    <row r="51" spans="1:11" ht="38.25">
      <c r="A51" s="22" t="s">
        <v>57</v>
      </c>
      <c r="B51" s="149" t="s">
        <v>94</v>
      </c>
      <c r="C51" s="58" t="s">
        <v>8</v>
      </c>
      <c r="D51" s="24">
        <v>5</v>
      </c>
      <c r="E51" s="56"/>
      <c r="F51" s="360">
        <f>D51*E51</f>
        <v>0</v>
      </c>
      <c r="J51" s="19"/>
    </row>
    <row r="52" spans="1:11" ht="76.5">
      <c r="A52" s="22" t="s">
        <v>58</v>
      </c>
      <c r="B52" s="130" t="s">
        <v>230</v>
      </c>
      <c r="C52" s="23" t="s">
        <v>8</v>
      </c>
      <c r="D52" s="24">
        <v>26</v>
      </c>
      <c r="E52" s="44"/>
      <c r="F52" s="365">
        <f t="shared" ref="F52" si="15">+D52*E52</f>
        <v>0</v>
      </c>
      <c r="J52" s="19"/>
    </row>
    <row r="53" spans="1:11" ht="51">
      <c r="A53" s="99" t="s">
        <v>59</v>
      </c>
      <c r="B53" s="130" t="s">
        <v>233</v>
      </c>
      <c r="C53" s="23" t="s">
        <v>19</v>
      </c>
      <c r="D53" s="24">
        <v>16</v>
      </c>
      <c r="E53" s="44"/>
      <c r="F53" s="365">
        <f>+D53*E53</f>
        <v>0</v>
      </c>
      <c r="J53" s="19"/>
    </row>
    <row r="54" spans="1:11" ht="25.5">
      <c r="A54" s="99" t="s">
        <v>87</v>
      </c>
      <c r="B54" s="130" t="s">
        <v>144</v>
      </c>
      <c r="C54" s="23" t="s">
        <v>19</v>
      </c>
      <c r="D54" s="103">
        <v>0</v>
      </c>
      <c r="E54" s="44"/>
      <c r="F54" s="365">
        <f>+D54*E54</f>
        <v>0</v>
      </c>
      <c r="J54" s="19"/>
    </row>
    <row r="55" spans="1:11" s="21" customFormat="1" ht="51">
      <c r="A55" s="99" t="s">
        <v>130</v>
      </c>
      <c r="B55" s="131" t="s">
        <v>229</v>
      </c>
      <c r="C55" s="43"/>
      <c r="D55" s="87"/>
      <c r="E55" s="47"/>
      <c r="F55" s="365">
        <f>(SUM(F49:F52)/10)</f>
        <v>0</v>
      </c>
      <c r="J55" s="35"/>
    </row>
    <row r="56" spans="1:11">
      <c r="A56" s="73" t="s">
        <v>54</v>
      </c>
      <c r="B56" s="146" t="s">
        <v>60</v>
      </c>
      <c r="C56" s="80"/>
      <c r="D56" s="84"/>
      <c r="E56" s="81" t="s">
        <v>26</v>
      </c>
      <c r="F56" s="363">
        <f>SUM(F49:F55)</f>
        <v>0</v>
      </c>
      <c r="J56" s="11"/>
    </row>
    <row r="57" spans="1:11">
      <c r="A57" s="73" t="s">
        <v>62</v>
      </c>
      <c r="B57" s="147" t="s">
        <v>61</v>
      </c>
      <c r="C57" s="75"/>
      <c r="D57" s="85"/>
      <c r="E57" s="76"/>
      <c r="F57" s="364"/>
      <c r="J57" s="10"/>
    </row>
    <row r="58" spans="1:11" ht="15">
      <c r="A58" s="49" t="s">
        <v>63</v>
      </c>
      <c r="B58" s="130" t="s">
        <v>74</v>
      </c>
      <c r="C58" s="15" t="s">
        <v>36</v>
      </c>
      <c r="D58" s="24">
        <v>1016.5</v>
      </c>
      <c r="E58" s="56"/>
      <c r="F58" s="360">
        <f>+D58*E58</f>
        <v>0</v>
      </c>
      <c r="J58" s="12"/>
      <c r="K58" s="15"/>
    </row>
    <row r="59" spans="1:11" ht="51">
      <c r="A59" s="49" t="s">
        <v>64</v>
      </c>
      <c r="B59" s="132" t="s">
        <v>75</v>
      </c>
      <c r="C59" s="59" t="s">
        <v>19</v>
      </c>
      <c r="D59" s="24">
        <v>564.79999999999995</v>
      </c>
      <c r="E59" s="56"/>
      <c r="F59" s="360">
        <f>+D59*E59</f>
        <v>0</v>
      </c>
      <c r="J59" s="13"/>
      <c r="K59" s="17"/>
    </row>
    <row r="60" spans="1:11" ht="25.5">
      <c r="A60" s="49" t="s">
        <v>65</v>
      </c>
      <c r="B60" s="130" t="s">
        <v>76</v>
      </c>
      <c r="C60" s="59" t="s">
        <v>19</v>
      </c>
      <c r="D60" s="24">
        <f>D5</f>
        <v>564.79999999999995</v>
      </c>
      <c r="E60" s="56"/>
      <c r="F60" s="360">
        <f>+D60*E60</f>
        <v>0</v>
      </c>
      <c r="J60" s="12"/>
      <c r="K60" s="15"/>
    </row>
    <row r="61" spans="1:11" ht="25.5">
      <c r="A61" s="49" t="s">
        <v>66</v>
      </c>
      <c r="B61" s="130" t="s">
        <v>77</v>
      </c>
      <c r="C61" s="59" t="s">
        <v>19</v>
      </c>
      <c r="D61" s="24">
        <f>D5</f>
        <v>564.79999999999995</v>
      </c>
      <c r="E61" s="56"/>
      <c r="F61" s="360">
        <f>+D61*E61</f>
        <v>0</v>
      </c>
      <c r="J61" s="13"/>
      <c r="K61" s="17"/>
    </row>
    <row r="62" spans="1:11" ht="25.5">
      <c r="A62" s="57" t="s">
        <v>67</v>
      </c>
      <c r="B62" s="135" t="s">
        <v>78</v>
      </c>
      <c r="C62" s="60" t="s">
        <v>8</v>
      </c>
      <c r="D62" s="61">
        <v>26</v>
      </c>
      <c r="E62" s="62"/>
      <c r="F62" s="366">
        <f>+D62*E62</f>
        <v>0</v>
      </c>
      <c r="J62" s="12"/>
      <c r="K62" s="15"/>
    </row>
    <row r="63" spans="1:11">
      <c r="A63" s="73" t="s">
        <v>62</v>
      </c>
      <c r="B63" s="79" t="s">
        <v>61</v>
      </c>
      <c r="C63" s="80"/>
      <c r="D63" s="84"/>
      <c r="E63" s="81" t="s">
        <v>26</v>
      </c>
      <c r="F63" s="363">
        <f>SUM(F58:F62)</f>
        <v>0</v>
      </c>
      <c r="J63" s="14"/>
      <c r="K63" s="18"/>
    </row>
    <row r="64" spans="1:11">
      <c r="A64" s="73"/>
      <c r="B64" s="74" t="str">
        <f>+B1</f>
        <v>kanal P1</v>
      </c>
      <c r="C64" s="75"/>
      <c r="D64" s="90"/>
      <c r="E64" s="82" t="s">
        <v>68</v>
      </c>
      <c r="F64" s="367">
        <f>F13+F31+F47+F56+F63</f>
        <v>0</v>
      </c>
      <c r="J64" s="12"/>
      <c r="K64" s="16"/>
    </row>
  </sheetData>
  <pageMargins left="0.70866141732283472" right="0.70866141732283472" top="0.74803149606299213" bottom="0.74803149606299213" header="0.31496062992125984" footer="0.31496062992125984"/>
  <pageSetup paperSize="9" orientation="portrait" useFirstPageNumber="1" r:id="rId1"/>
  <headerFooter>
    <oddHeader>&amp;Rekologika d.o.o.</oddHeader>
    <oddFooter>&amp;L&amp;9
Datoteka:&amp;F
Objekt: Kanalizacija, vodovod in ČN Podkraj - 2. faza&amp;R&amp;9POG/&amp;P</oddFooter>
  </headerFooter>
  <rowBreaks count="5" manualBreakCount="5">
    <brk id="13" max="16383" man="1"/>
    <brk id="31" max="16383" man="1"/>
    <brk id="45" max="16383" man="1"/>
    <brk id="47" max="16383" man="1"/>
    <brk id="5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96D3E5-6F5A-444F-935A-E04D87C45976}">
  <dimension ref="A1:L66"/>
  <sheetViews>
    <sheetView topLeftCell="A28" zoomScaleNormal="100" zoomScalePageLayoutView="89" workbookViewId="0">
      <selection activeCell="B34" sqref="B34"/>
    </sheetView>
  </sheetViews>
  <sheetFormatPr defaultColWidth="9.140625" defaultRowHeight="12.75"/>
  <cols>
    <col min="1" max="1" width="6.7109375" style="20" customWidth="1"/>
    <col min="2" max="2" width="38.7109375" style="20" customWidth="1"/>
    <col min="3" max="3" width="5.7109375" style="28" customWidth="1"/>
    <col min="4" max="4" width="8.7109375" style="95" customWidth="1"/>
    <col min="5" max="5" width="12.7109375" style="48" customWidth="1"/>
    <col min="6" max="6" width="14.7109375" style="29" customWidth="1"/>
    <col min="7" max="9" width="9.140625" style="20"/>
    <col min="10" max="10" width="47" style="20" customWidth="1"/>
    <col min="11" max="16384" width="9.140625" style="20"/>
  </cols>
  <sheetData>
    <row r="1" spans="1:12">
      <c r="A1" s="63"/>
      <c r="B1" s="64" t="s">
        <v>156</v>
      </c>
      <c r="C1" s="65"/>
      <c r="D1" s="94"/>
      <c r="E1" s="67"/>
      <c r="F1" s="66"/>
    </row>
    <row r="2" spans="1:12">
      <c r="A2" s="68" t="s">
        <v>6</v>
      </c>
      <c r="B2" s="69" t="s">
        <v>5</v>
      </c>
      <c r="C2" s="70" t="s">
        <v>1</v>
      </c>
      <c r="D2" s="96" t="s">
        <v>2</v>
      </c>
      <c r="E2" s="72" t="s">
        <v>3</v>
      </c>
      <c r="F2" s="71" t="s">
        <v>4</v>
      </c>
    </row>
    <row r="3" spans="1:12" s="21" customFormat="1">
      <c r="A3" s="73" t="s">
        <v>0</v>
      </c>
      <c r="B3" s="74" t="s">
        <v>7</v>
      </c>
      <c r="C3" s="75"/>
      <c r="D3" s="97"/>
      <c r="E3" s="76"/>
      <c r="F3" s="77"/>
    </row>
    <row r="4" spans="1:12" ht="38.25">
      <c r="A4" s="49" t="s">
        <v>9</v>
      </c>
      <c r="B4" s="50" t="s">
        <v>16</v>
      </c>
      <c r="C4" s="51" t="s">
        <v>17</v>
      </c>
      <c r="D4" s="52">
        <v>1</v>
      </c>
      <c r="E4" s="53"/>
      <c r="F4" s="359">
        <f t="shared" ref="F4:F9" si="0">+D4*E4</f>
        <v>0</v>
      </c>
    </row>
    <row r="5" spans="1:12" ht="25.5">
      <c r="A5" s="49" t="s">
        <v>10</v>
      </c>
      <c r="B5" s="54" t="s">
        <v>18</v>
      </c>
      <c r="C5" s="55" t="s">
        <v>19</v>
      </c>
      <c r="D5" s="24">
        <v>194.1</v>
      </c>
      <c r="E5" s="56"/>
      <c r="F5" s="360">
        <f t="shared" si="0"/>
        <v>0</v>
      </c>
    </row>
    <row r="6" spans="1:12" ht="25.5">
      <c r="A6" s="49" t="s">
        <v>11</v>
      </c>
      <c r="B6" s="54" t="s">
        <v>20</v>
      </c>
      <c r="C6" s="55" t="s">
        <v>8</v>
      </c>
      <c r="D6" s="24">
        <v>5</v>
      </c>
      <c r="E6" s="56"/>
      <c r="F6" s="360">
        <f t="shared" si="0"/>
        <v>0</v>
      </c>
    </row>
    <row r="7" spans="1:12">
      <c r="A7" s="49" t="s">
        <v>12</v>
      </c>
      <c r="B7" s="54" t="s">
        <v>21</v>
      </c>
      <c r="C7" s="55" t="s">
        <v>8</v>
      </c>
      <c r="D7" s="24">
        <v>6</v>
      </c>
      <c r="E7" s="56"/>
      <c r="F7" s="360">
        <f t="shared" si="0"/>
        <v>0</v>
      </c>
      <c r="J7" s="13"/>
    </row>
    <row r="8" spans="1:12" ht="38.25">
      <c r="A8" s="49" t="s">
        <v>13</v>
      </c>
      <c r="B8" s="54" t="s">
        <v>22</v>
      </c>
      <c r="C8" s="55" t="s">
        <v>8</v>
      </c>
      <c r="D8" s="24">
        <v>1</v>
      </c>
      <c r="E8" s="56"/>
      <c r="F8" s="360">
        <f t="shared" si="0"/>
        <v>0</v>
      </c>
      <c r="J8" s="12"/>
    </row>
    <row r="9" spans="1:12" ht="63.75">
      <c r="A9" s="49" t="s">
        <v>14</v>
      </c>
      <c r="B9" s="54" t="s">
        <v>23</v>
      </c>
      <c r="C9" s="55" t="s">
        <v>24</v>
      </c>
      <c r="D9" s="24">
        <v>5</v>
      </c>
      <c r="E9" s="56"/>
      <c r="F9" s="360">
        <f t="shared" si="0"/>
        <v>0</v>
      </c>
      <c r="J9" s="12"/>
    </row>
    <row r="10" spans="1:12" ht="38.25">
      <c r="A10" s="49" t="s">
        <v>15</v>
      </c>
      <c r="B10" s="38" t="s">
        <v>25</v>
      </c>
      <c r="C10" s="55" t="s">
        <v>8</v>
      </c>
      <c r="D10" s="24">
        <v>1</v>
      </c>
      <c r="E10" s="56"/>
      <c r="F10" s="360">
        <f>+D10*E10</f>
        <v>0</v>
      </c>
      <c r="J10" s="12"/>
    </row>
    <row r="11" spans="1:12" ht="63.75">
      <c r="A11" s="27" t="s">
        <v>81</v>
      </c>
      <c r="B11" s="98" t="s">
        <v>232</v>
      </c>
      <c r="C11" s="25"/>
      <c r="D11" s="86"/>
      <c r="E11" s="45"/>
      <c r="F11" s="361"/>
      <c r="J11" s="2"/>
    </row>
    <row r="12" spans="1:12" ht="25.5">
      <c r="A12" s="30"/>
      <c r="B12" s="36" t="s">
        <v>82</v>
      </c>
      <c r="C12" s="26"/>
      <c r="D12" s="88"/>
      <c r="E12" s="46"/>
      <c r="F12" s="362">
        <f>(SUM(F4:F10)*10/100)</f>
        <v>0</v>
      </c>
      <c r="J12" s="2"/>
    </row>
    <row r="13" spans="1:12" s="21" customFormat="1">
      <c r="A13" s="78" t="s">
        <v>0</v>
      </c>
      <c r="B13" s="79" t="s">
        <v>7</v>
      </c>
      <c r="C13" s="80"/>
      <c r="D13" s="84"/>
      <c r="E13" s="81" t="s">
        <v>26</v>
      </c>
      <c r="F13" s="363">
        <f>SUM(F4:F12)</f>
        <v>0</v>
      </c>
      <c r="J13" s="4"/>
    </row>
    <row r="14" spans="1:12">
      <c r="A14" s="73" t="s">
        <v>27</v>
      </c>
      <c r="B14" s="74" t="s">
        <v>35</v>
      </c>
      <c r="C14" s="75"/>
      <c r="D14" s="85"/>
      <c r="E14" s="76"/>
      <c r="F14" s="364"/>
      <c r="J14" s="3"/>
    </row>
    <row r="15" spans="1:12" ht="76.5">
      <c r="A15" s="49" t="s">
        <v>28</v>
      </c>
      <c r="B15" s="131" t="s">
        <v>153</v>
      </c>
      <c r="C15" s="55" t="s">
        <v>36</v>
      </c>
      <c r="D15" s="103">
        <v>0</v>
      </c>
      <c r="E15" s="56"/>
      <c r="F15" s="360">
        <f t="shared" ref="F15:F28" si="1">+D15*E15</f>
        <v>0</v>
      </c>
      <c r="J15" s="12"/>
      <c r="K15" s="16"/>
      <c r="L15" s="6"/>
    </row>
    <row r="16" spans="1:12" ht="76.5">
      <c r="A16" s="49" t="s">
        <v>29</v>
      </c>
      <c r="B16" s="131" t="s">
        <v>152</v>
      </c>
      <c r="C16" s="55" t="s">
        <v>36</v>
      </c>
      <c r="D16" s="24">
        <v>680</v>
      </c>
      <c r="E16" s="56"/>
      <c r="F16" s="360">
        <f t="shared" si="1"/>
        <v>0</v>
      </c>
      <c r="J16" s="12"/>
      <c r="K16" s="16"/>
      <c r="L16" s="6"/>
    </row>
    <row r="17" spans="1:12" ht="76.5">
      <c r="A17" s="49" t="s">
        <v>30</v>
      </c>
      <c r="B17" s="131" t="s">
        <v>145</v>
      </c>
      <c r="C17" s="55" t="s">
        <v>83</v>
      </c>
      <c r="D17" s="103">
        <f>D15*0.4</f>
        <v>0</v>
      </c>
      <c r="E17" s="56"/>
      <c r="F17" s="360">
        <f t="shared" si="1"/>
        <v>0</v>
      </c>
      <c r="J17" s="12"/>
      <c r="K17" s="16"/>
      <c r="L17" s="6"/>
    </row>
    <row r="18" spans="1:12" ht="76.5">
      <c r="A18" s="49" t="s">
        <v>31</v>
      </c>
      <c r="B18" s="131" t="s">
        <v>101</v>
      </c>
      <c r="C18" s="55" t="s">
        <v>83</v>
      </c>
      <c r="D18" s="24">
        <v>97.5</v>
      </c>
      <c r="E18" s="56"/>
      <c r="F18" s="360">
        <f t="shared" si="1"/>
        <v>0</v>
      </c>
      <c r="J18" s="12"/>
      <c r="K18" s="16"/>
      <c r="L18" s="6"/>
    </row>
    <row r="19" spans="1:12" ht="76.5">
      <c r="A19" s="49" t="s">
        <v>32</v>
      </c>
      <c r="B19" s="131" t="s">
        <v>146</v>
      </c>
      <c r="C19" s="55" t="s">
        <v>83</v>
      </c>
      <c r="D19" s="103">
        <f>D15*0.15</f>
        <v>0</v>
      </c>
      <c r="E19" s="56"/>
      <c r="F19" s="360">
        <f t="shared" si="1"/>
        <v>0</v>
      </c>
      <c r="J19" s="12"/>
      <c r="K19" s="16"/>
      <c r="L19" s="6"/>
    </row>
    <row r="20" spans="1:12" ht="76.5">
      <c r="A20" s="49" t="s">
        <v>33</v>
      </c>
      <c r="B20" s="131" t="s">
        <v>121</v>
      </c>
      <c r="C20" s="55" t="s">
        <v>83</v>
      </c>
      <c r="D20" s="24">
        <v>50</v>
      </c>
      <c r="E20" s="56"/>
      <c r="F20" s="360">
        <f t="shared" si="1"/>
        <v>0</v>
      </c>
      <c r="J20" s="12"/>
      <c r="K20" s="16"/>
      <c r="L20" s="6"/>
    </row>
    <row r="21" spans="1:12" ht="63.75">
      <c r="A21" s="49" t="s">
        <v>34</v>
      </c>
      <c r="B21" s="130" t="s">
        <v>147</v>
      </c>
      <c r="C21" s="55" t="s">
        <v>83</v>
      </c>
      <c r="D21" s="103">
        <f>D15*0.25</f>
        <v>0</v>
      </c>
      <c r="E21" s="56"/>
      <c r="F21" s="360">
        <f t="shared" si="1"/>
        <v>0</v>
      </c>
      <c r="J21" s="12"/>
      <c r="K21" s="16"/>
      <c r="L21" s="6"/>
    </row>
    <row r="22" spans="1:12" ht="63.75">
      <c r="A22" s="49" t="s">
        <v>135</v>
      </c>
      <c r="B22" s="130" t="s">
        <v>122</v>
      </c>
      <c r="C22" s="55" t="s">
        <v>83</v>
      </c>
      <c r="D22" s="24">
        <v>47.5</v>
      </c>
      <c r="E22" s="56"/>
      <c r="F22" s="360">
        <f t="shared" si="1"/>
        <v>0</v>
      </c>
      <c r="J22" s="13"/>
      <c r="K22" s="17"/>
      <c r="L22" s="6"/>
    </row>
    <row r="23" spans="1:12" ht="89.25">
      <c r="A23" s="49" t="s">
        <v>136</v>
      </c>
      <c r="B23" s="130" t="s">
        <v>123</v>
      </c>
      <c r="C23" s="55" t="s">
        <v>83</v>
      </c>
      <c r="D23" s="24">
        <f>(D15+D16)*0.05</f>
        <v>34</v>
      </c>
      <c r="E23" s="56"/>
      <c r="F23" s="360">
        <f t="shared" si="1"/>
        <v>0</v>
      </c>
      <c r="J23" s="13"/>
      <c r="K23" s="17"/>
      <c r="L23" s="6"/>
    </row>
    <row r="24" spans="1:12" ht="38.25">
      <c r="A24" s="49" t="s">
        <v>137</v>
      </c>
      <c r="B24" s="128" t="s">
        <v>37</v>
      </c>
      <c r="C24" s="55" t="s">
        <v>8</v>
      </c>
      <c r="D24" s="24">
        <v>8</v>
      </c>
      <c r="E24" s="56"/>
      <c r="F24" s="360">
        <f t="shared" si="1"/>
        <v>0</v>
      </c>
      <c r="J24" s="12"/>
      <c r="K24" s="15"/>
      <c r="L24" s="6"/>
    </row>
    <row r="25" spans="1:12" ht="63.75">
      <c r="A25" s="49" t="s">
        <v>138</v>
      </c>
      <c r="B25" s="130" t="s">
        <v>151</v>
      </c>
      <c r="C25" s="7" t="s">
        <v>36</v>
      </c>
      <c r="D25" s="103">
        <f>D15*1</f>
        <v>0</v>
      </c>
      <c r="E25" s="56"/>
      <c r="F25" s="360">
        <f t="shared" si="1"/>
        <v>0</v>
      </c>
      <c r="J25" s="12"/>
      <c r="K25" s="15"/>
      <c r="L25" s="6"/>
    </row>
    <row r="26" spans="1:12" s="21" customFormat="1" ht="63.75">
      <c r="A26" s="49" t="s">
        <v>149</v>
      </c>
      <c r="B26" s="130" t="s">
        <v>103</v>
      </c>
      <c r="C26" s="7" t="s">
        <v>36</v>
      </c>
      <c r="D26" s="24">
        <f>D16*1</f>
        <v>680</v>
      </c>
      <c r="E26" s="56"/>
      <c r="F26" s="360">
        <f t="shared" si="1"/>
        <v>0</v>
      </c>
      <c r="J26" s="31"/>
      <c r="K26" s="32"/>
      <c r="L26" s="33"/>
    </row>
    <row r="27" spans="1:12" s="21" customFormat="1" ht="63.75">
      <c r="A27" s="49" t="s">
        <v>148</v>
      </c>
      <c r="B27" s="130" t="s">
        <v>150</v>
      </c>
      <c r="C27" s="7" t="s">
        <v>36</v>
      </c>
      <c r="D27" s="103">
        <f>D15*1</f>
        <v>0</v>
      </c>
      <c r="E27" s="56"/>
      <c r="F27" s="360">
        <f t="shared" si="1"/>
        <v>0</v>
      </c>
      <c r="J27" s="31"/>
      <c r="K27" s="32"/>
      <c r="L27" s="33"/>
    </row>
    <row r="28" spans="1:12" s="21" customFormat="1" ht="76.5">
      <c r="A28" s="49" t="s">
        <v>102</v>
      </c>
      <c r="B28" s="130" t="s">
        <v>104</v>
      </c>
      <c r="C28" s="7" t="s">
        <v>36</v>
      </c>
      <c r="D28" s="24">
        <f>D16*1</f>
        <v>680</v>
      </c>
      <c r="E28" s="56"/>
      <c r="F28" s="360">
        <f t="shared" si="1"/>
        <v>0</v>
      </c>
      <c r="J28" s="31"/>
      <c r="K28" s="34"/>
      <c r="L28" s="33"/>
    </row>
    <row r="29" spans="1:12" s="21" customFormat="1" ht="38.25">
      <c r="A29" s="49" t="s">
        <v>105</v>
      </c>
      <c r="B29" s="131" t="s">
        <v>38</v>
      </c>
      <c r="C29" s="55" t="s">
        <v>8</v>
      </c>
      <c r="D29" s="24">
        <v>10</v>
      </c>
      <c r="E29" s="56"/>
      <c r="F29" s="360">
        <f>+D29*E29</f>
        <v>0</v>
      </c>
      <c r="J29" s="31"/>
      <c r="K29" s="34"/>
      <c r="L29" s="33"/>
    </row>
    <row r="30" spans="1:12" ht="38.25">
      <c r="A30" s="49" t="s">
        <v>106</v>
      </c>
      <c r="B30" s="131" t="s">
        <v>231</v>
      </c>
      <c r="C30" s="104"/>
      <c r="D30" s="83"/>
      <c r="E30" s="105"/>
      <c r="F30" s="360">
        <f>(SUM(F15:F29)/10)</f>
        <v>0</v>
      </c>
      <c r="J30" s="5"/>
      <c r="K30" s="15"/>
      <c r="L30" s="6"/>
    </row>
    <row r="31" spans="1:12">
      <c r="A31" s="78" t="s">
        <v>27</v>
      </c>
      <c r="B31" s="146" t="s">
        <v>35</v>
      </c>
      <c r="C31" s="80"/>
      <c r="D31" s="84"/>
      <c r="E31" s="81" t="s">
        <v>26</v>
      </c>
      <c r="F31" s="363">
        <f>SUM(F15:F30)</f>
        <v>0</v>
      </c>
      <c r="J31" s="12"/>
      <c r="K31" s="16"/>
      <c r="L31" s="6"/>
    </row>
    <row r="32" spans="1:12">
      <c r="A32" s="73" t="s">
        <v>39</v>
      </c>
      <c r="B32" s="147" t="s">
        <v>40</v>
      </c>
      <c r="C32" s="75"/>
      <c r="D32" s="85"/>
      <c r="E32" s="76"/>
      <c r="F32" s="364"/>
      <c r="J32" s="12"/>
      <c r="K32" s="16"/>
      <c r="L32" s="6"/>
    </row>
    <row r="33" spans="1:12" ht="51">
      <c r="A33" s="22" t="s">
        <v>41</v>
      </c>
      <c r="B33" s="114" t="s">
        <v>99</v>
      </c>
      <c r="C33" s="23" t="s">
        <v>83</v>
      </c>
      <c r="D33" s="103">
        <v>0</v>
      </c>
      <c r="E33" s="44"/>
      <c r="F33" s="365">
        <f t="shared" ref="F33:F45" si="2">+D33*E33</f>
        <v>0</v>
      </c>
      <c r="J33" s="12"/>
      <c r="K33" s="16"/>
      <c r="L33" s="6"/>
    </row>
    <row r="34" spans="1:12" ht="63.75">
      <c r="A34" s="22" t="s">
        <v>42</v>
      </c>
      <c r="B34" s="115" t="s">
        <v>925</v>
      </c>
      <c r="C34" s="23" t="s">
        <v>83</v>
      </c>
      <c r="D34" s="24">
        <v>338.5</v>
      </c>
      <c r="E34" s="44"/>
      <c r="F34" s="365">
        <f t="shared" si="2"/>
        <v>0</v>
      </c>
      <c r="J34" s="9"/>
    </row>
    <row r="35" spans="1:12" ht="38.25">
      <c r="A35" s="22" t="s">
        <v>43</v>
      </c>
      <c r="B35" s="116" t="s">
        <v>120</v>
      </c>
      <c r="C35" s="23" t="s">
        <v>83</v>
      </c>
      <c r="D35" s="103">
        <v>0</v>
      </c>
      <c r="E35" s="44"/>
      <c r="F35" s="365">
        <f t="shared" si="2"/>
        <v>0</v>
      </c>
      <c r="J35" s="9"/>
    </row>
    <row r="36" spans="1:12" ht="25.5">
      <c r="A36" s="22" t="s">
        <v>44</v>
      </c>
      <c r="B36" s="115" t="s">
        <v>50</v>
      </c>
      <c r="C36" s="23" t="s">
        <v>24</v>
      </c>
      <c r="D36" s="24">
        <v>12</v>
      </c>
      <c r="E36" s="44"/>
      <c r="F36" s="365">
        <f t="shared" si="2"/>
        <v>0</v>
      </c>
      <c r="J36" s="9"/>
    </row>
    <row r="37" spans="1:12" ht="25.5">
      <c r="A37" s="99" t="s">
        <v>45</v>
      </c>
      <c r="B37" s="115" t="s">
        <v>84</v>
      </c>
      <c r="C37" s="7" t="s">
        <v>36</v>
      </c>
      <c r="D37" s="24">
        <v>742</v>
      </c>
      <c r="E37" s="44"/>
      <c r="F37" s="365">
        <f t="shared" si="2"/>
        <v>0</v>
      </c>
      <c r="J37" s="9"/>
    </row>
    <row r="38" spans="1:12" ht="25.5">
      <c r="A38" s="22" t="s">
        <v>46</v>
      </c>
      <c r="B38" s="115" t="s">
        <v>51</v>
      </c>
      <c r="C38" s="7" t="s">
        <v>36</v>
      </c>
      <c r="D38" s="24">
        <v>233</v>
      </c>
      <c r="E38" s="44"/>
      <c r="F38" s="365">
        <f t="shared" si="2"/>
        <v>0</v>
      </c>
      <c r="J38" s="9"/>
    </row>
    <row r="39" spans="1:12" ht="63.75">
      <c r="A39" s="22" t="s">
        <v>47</v>
      </c>
      <c r="B39" s="117" t="s">
        <v>124</v>
      </c>
      <c r="C39" s="23" t="s">
        <v>83</v>
      </c>
      <c r="D39" s="24">
        <v>116</v>
      </c>
      <c r="E39" s="44"/>
      <c r="F39" s="365">
        <f t="shared" si="2"/>
        <v>0</v>
      </c>
      <c r="J39" s="9"/>
    </row>
    <row r="40" spans="1:12" ht="63.75">
      <c r="A40" s="22" t="s">
        <v>48</v>
      </c>
      <c r="B40" s="117" t="s">
        <v>125</v>
      </c>
      <c r="C40" s="23" t="s">
        <v>83</v>
      </c>
      <c r="D40" s="103">
        <v>0</v>
      </c>
      <c r="E40" s="44"/>
      <c r="F40" s="365">
        <f t="shared" si="2"/>
        <v>0</v>
      </c>
      <c r="J40" s="9"/>
    </row>
    <row r="41" spans="1:12" ht="76.5">
      <c r="A41" s="99" t="s">
        <v>49</v>
      </c>
      <c r="B41" s="117" t="s">
        <v>126</v>
      </c>
      <c r="C41" s="23" t="s">
        <v>83</v>
      </c>
      <c r="D41" s="24">
        <v>166</v>
      </c>
      <c r="E41" s="44"/>
      <c r="F41" s="365">
        <f t="shared" si="2"/>
        <v>0</v>
      </c>
      <c r="J41" s="9"/>
    </row>
    <row r="42" spans="1:12" ht="76.5">
      <c r="A42" s="99" t="s">
        <v>97</v>
      </c>
      <c r="B42" s="117" t="s">
        <v>127</v>
      </c>
      <c r="C42" s="23" t="s">
        <v>83</v>
      </c>
      <c r="D42" s="103">
        <v>0</v>
      </c>
      <c r="E42" s="44"/>
      <c r="F42" s="365">
        <f t="shared" si="2"/>
        <v>0</v>
      </c>
      <c r="J42" s="9"/>
    </row>
    <row r="43" spans="1:12" ht="63.75">
      <c r="A43" s="99" t="s">
        <v>98</v>
      </c>
      <c r="B43" s="115" t="s">
        <v>52</v>
      </c>
      <c r="C43" s="23" t="s">
        <v>83</v>
      </c>
      <c r="D43" s="24">
        <v>172.5</v>
      </c>
      <c r="E43" s="44"/>
      <c r="F43" s="365">
        <f t="shared" si="2"/>
        <v>0</v>
      </c>
      <c r="J43" s="9"/>
    </row>
    <row r="44" spans="1:12" ht="25.5">
      <c r="A44" s="99" t="s">
        <v>100</v>
      </c>
      <c r="B44" s="115" t="s">
        <v>53</v>
      </c>
      <c r="C44" s="23" t="s">
        <v>24</v>
      </c>
      <c r="D44" s="24">
        <v>24</v>
      </c>
      <c r="E44" s="44"/>
      <c r="F44" s="365">
        <f t="shared" si="2"/>
        <v>0</v>
      </c>
      <c r="J44" s="9"/>
    </row>
    <row r="45" spans="1:12" ht="51">
      <c r="A45" s="99" t="s">
        <v>128</v>
      </c>
      <c r="B45" s="101" t="s">
        <v>129</v>
      </c>
      <c r="C45" s="23" t="s">
        <v>83</v>
      </c>
      <c r="D45" s="103">
        <v>0</v>
      </c>
      <c r="E45" s="44"/>
      <c r="F45" s="365">
        <f t="shared" si="2"/>
        <v>0</v>
      </c>
      <c r="J45" s="9"/>
    </row>
    <row r="46" spans="1:12" ht="38.25">
      <c r="A46" s="99" t="s">
        <v>140</v>
      </c>
      <c r="B46" s="115" t="s">
        <v>86</v>
      </c>
      <c r="C46" s="25"/>
      <c r="D46" s="86"/>
      <c r="E46" s="45"/>
      <c r="F46" s="361">
        <f>(SUM(F34:F44)/10)</f>
        <v>0</v>
      </c>
      <c r="J46" s="9"/>
    </row>
    <row r="47" spans="1:12">
      <c r="A47" s="73" t="s">
        <v>39</v>
      </c>
      <c r="B47" s="146" t="s">
        <v>40</v>
      </c>
      <c r="C47" s="80"/>
      <c r="D47" s="84"/>
      <c r="E47" s="81" t="s">
        <v>26</v>
      </c>
      <c r="F47" s="363">
        <f>SUM(F33:F46)</f>
        <v>0</v>
      </c>
      <c r="J47" s="12"/>
    </row>
    <row r="48" spans="1:12">
      <c r="A48" s="73" t="s">
        <v>54</v>
      </c>
      <c r="B48" s="147" t="s">
        <v>60</v>
      </c>
      <c r="C48" s="75"/>
      <c r="D48" s="85"/>
      <c r="E48" s="76"/>
      <c r="F48" s="364"/>
      <c r="J48" s="8"/>
    </row>
    <row r="49" spans="1:11" ht="51">
      <c r="A49" s="22" t="s">
        <v>55</v>
      </c>
      <c r="B49" s="148" t="s">
        <v>155</v>
      </c>
      <c r="C49" s="23" t="s">
        <v>83</v>
      </c>
      <c r="D49" s="24">
        <f>D50*0.23</f>
        <v>44.643000000000001</v>
      </c>
      <c r="E49" s="44"/>
      <c r="F49" s="365">
        <f t="shared" ref="F49:F50" si="3">+D49*E49</f>
        <v>0</v>
      </c>
      <c r="J49" s="9"/>
    </row>
    <row r="50" spans="1:11" ht="38.25">
      <c r="A50" s="22" t="s">
        <v>56</v>
      </c>
      <c r="B50" s="149" t="s">
        <v>154</v>
      </c>
      <c r="C50" s="58" t="s">
        <v>19</v>
      </c>
      <c r="D50" s="24">
        <v>194.1</v>
      </c>
      <c r="E50" s="56"/>
      <c r="F50" s="360">
        <f t="shared" si="3"/>
        <v>0</v>
      </c>
      <c r="J50" s="19"/>
    </row>
    <row r="51" spans="1:11" ht="38.25">
      <c r="A51" s="22" t="s">
        <v>57</v>
      </c>
      <c r="B51" s="149" t="s">
        <v>94</v>
      </c>
      <c r="C51" s="58" t="s">
        <v>8</v>
      </c>
      <c r="D51" s="24">
        <v>10</v>
      </c>
      <c r="E51" s="56"/>
      <c r="F51" s="360">
        <f>D51*E51</f>
        <v>0</v>
      </c>
      <c r="J51" s="19"/>
    </row>
    <row r="52" spans="1:11" ht="76.5">
      <c r="A52" s="22" t="s">
        <v>58</v>
      </c>
      <c r="B52" s="130" t="s">
        <v>236</v>
      </c>
      <c r="C52" s="23" t="s">
        <v>8</v>
      </c>
      <c r="D52" s="24">
        <v>8</v>
      </c>
      <c r="E52" s="44"/>
      <c r="F52" s="365">
        <f t="shared" ref="F52" si="4">+D52*E52</f>
        <v>0</v>
      </c>
      <c r="J52" s="19"/>
    </row>
    <row r="53" spans="1:11" ht="51">
      <c r="A53" s="99" t="s">
        <v>59</v>
      </c>
      <c r="B53" s="130" t="s">
        <v>234</v>
      </c>
      <c r="C53" s="23" t="s">
        <v>19</v>
      </c>
      <c r="D53" s="24">
        <v>16</v>
      </c>
      <c r="E53" s="44"/>
      <c r="F53" s="365">
        <f>+D53*E53</f>
        <v>0</v>
      </c>
      <c r="J53" s="19"/>
    </row>
    <row r="54" spans="1:11" ht="25.5">
      <c r="A54" s="99" t="s">
        <v>87</v>
      </c>
      <c r="B54" s="130" t="s">
        <v>144</v>
      </c>
      <c r="C54" s="23" t="s">
        <v>19</v>
      </c>
      <c r="D54" s="103">
        <v>0</v>
      </c>
      <c r="E54" s="44"/>
      <c r="F54" s="365">
        <f>+D54*E54</f>
        <v>0</v>
      </c>
      <c r="J54" s="19"/>
    </row>
    <row r="55" spans="1:11" s="21" customFormat="1" ht="51">
      <c r="A55" s="99" t="s">
        <v>130</v>
      </c>
      <c r="B55" s="131" t="s">
        <v>255</v>
      </c>
      <c r="C55" s="43"/>
      <c r="D55" s="87"/>
      <c r="E55" s="47"/>
      <c r="F55" s="365">
        <f>(SUM(F49:F52)/10)</f>
        <v>0</v>
      </c>
      <c r="J55" s="35"/>
    </row>
    <row r="56" spans="1:11">
      <c r="A56" s="73" t="s">
        <v>54</v>
      </c>
      <c r="B56" s="146" t="s">
        <v>60</v>
      </c>
      <c r="C56" s="80"/>
      <c r="D56" s="84"/>
      <c r="E56" s="81" t="s">
        <v>26</v>
      </c>
      <c r="F56" s="363">
        <f>SUM(F49:F55)</f>
        <v>0</v>
      </c>
      <c r="J56" s="11"/>
    </row>
    <row r="57" spans="1:11">
      <c r="A57" s="73" t="s">
        <v>62</v>
      </c>
      <c r="B57" s="147" t="s">
        <v>61</v>
      </c>
      <c r="C57" s="75"/>
      <c r="D57" s="85"/>
      <c r="E57" s="76"/>
      <c r="F57" s="364"/>
      <c r="J57" s="10"/>
    </row>
    <row r="58" spans="1:11" ht="15">
      <c r="A58" s="49" t="s">
        <v>63</v>
      </c>
      <c r="B58" s="130" t="s">
        <v>74</v>
      </c>
      <c r="C58" s="15" t="s">
        <v>36</v>
      </c>
      <c r="D58" s="24">
        <v>680</v>
      </c>
      <c r="E58" s="56"/>
      <c r="F58" s="360">
        <f>+D58*E58</f>
        <v>0</v>
      </c>
      <c r="J58" s="12"/>
      <c r="K58" s="15"/>
    </row>
    <row r="59" spans="1:11" ht="51">
      <c r="A59" s="49" t="s">
        <v>64</v>
      </c>
      <c r="B59" s="132" t="s">
        <v>75</v>
      </c>
      <c r="C59" s="59" t="s">
        <v>19</v>
      </c>
      <c r="D59" s="24">
        <v>194.1</v>
      </c>
      <c r="E59" s="56"/>
      <c r="F59" s="360">
        <f>+D59*E59</f>
        <v>0</v>
      </c>
      <c r="J59" s="13"/>
      <c r="K59" s="17"/>
    </row>
    <row r="60" spans="1:11" ht="25.5">
      <c r="A60" s="49" t="s">
        <v>65</v>
      </c>
      <c r="B60" s="130" t="s">
        <v>76</v>
      </c>
      <c r="C60" s="59" t="s">
        <v>19</v>
      </c>
      <c r="D60" s="24">
        <f>D5</f>
        <v>194.1</v>
      </c>
      <c r="E60" s="56"/>
      <c r="F60" s="360">
        <f>+D60*E60</f>
        <v>0</v>
      </c>
      <c r="J60" s="12"/>
      <c r="K60" s="15"/>
    </row>
    <row r="61" spans="1:11" ht="25.5">
      <c r="A61" s="49" t="s">
        <v>66</v>
      </c>
      <c r="B61" s="130" t="s">
        <v>77</v>
      </c>
      <c r="C61" s="59" t="s">
        <v>19</v>
      </c>
      <c r="D61" s="24">
        <f>D5</f>
        <v>194.1</v>
      </c>
      <c r="E61" s="56"/>
      <c r="F61" s="360">
        <f>+D61*E61</f>
        <v>0</v>
      </c>
      <c r="J61" s="13"/>
      <c r="K61" s="17"/>
    </row>
    <row r="62" spans="1:11" ht="25.5">
      <c r="A62" s="57" t="s">
        <v>67</v>
      </c>
      <c r="B62" s="135" t="s">
        <v>78</v>
      </c>
      <c r="C62" s="60" t="s">
        <v>8</v>
      </c>
      <c r="D62" s="61">
        <v>8</v>
      </c>
      <c r="E62" s="62"/>
      <c r="F62" s="366">
        <f>+D62*E62</f>
        <v>0</v>
      </c>
      <c r="J62" s="12"/>
      <c r="K62" s="15"/>
    </row>
    <row r="63" spans="1:11" ht="25.5">
      <c r="A63" s="49" t="s">
        <v>88</v>
      </c>
      <c r="B63" s="135" t="s">
        <v>89</v>
      </c>
      <c r="C63" s="60"/>
      <c r="D63" s="86"/>
      <c r="E63" s="62"/>
      <c r="F63" s="366">
        <f>(SUM(F58:F62)/10)</f>
        <v>0</v>
      </c>
      <c r="J63" s="12"/>
      <c r="K63" s="15"/>
    </row>
    <row r="64" spans="1:11">
      <c r="A64" s="73" t="s">
        <v>62</v>
      </c>
      <c r="B64" s="79" t="s">
        <v>61</v>
      </c>
      <c r="C64" s="80"/>
      <c r="D64" s="84"/>
      <c r="E64" s="81" t="s">
        <v>26</v>
      </c>
      <c r="F64" s="363">
        <f>SUM(F58:F63)</f>
        <v>0</v>
      </c>
      <c r="J64" s="14"/>
      <c r="K64" s="18"/>
    </row>
    <row r="65" spans="1:11">
      <c r="A65" s="73"/>
      <c r="B65" s="74" t="str">
        <f>+B1</f>
        <v>kanal P2</v>
      </c>
      <c r="C65" s="75"/>
      <c r="D65" s="90"/>
      <c r="E65" s="82" t="s">
        <v>68</v>
      </c>
      <c r="F65" s="367">
        <f>F13+F31+F47+F56+F64</f>
        <v>0</v>
      </c>
      <c r="J65" s="12"/>
      <c r="K65" s="16"/>
    </row>
    <row r="66" spans="1:11">
      <c r="F66" s="347"/>
    </row>
  </sheetData>
  <pageMargins left="0.70866141732283472" right="0.70866141732283472" top="0.74803149606299213" bottom="0.74803149606299213" header="0.31496062992125984" footer="0.31496062992125984"/>
  <pageSetup paperSize="9" orientation="portrait" r:id="rId1"/>
  <headerFooter>
    <oddHeader>&amp;Rekologika d.o.o.</oddHeader>
    <oddFooter>&amp;L&amp;9
Datoteka:&amp;F
Objekt: Kanalizacija, vodovod in ČN Podkraj - 2. faza&amp;R&amp;9POG/&amp;P</oddFooter>
  </headerFooter>
  <rowBreaks count="5" manualBreakCount="5">
    <brk id="13" max="16383" man="1"/>
    <brk id="31" max="16383" man="1"/>
    <brk id="45" max="16383" man="1"/>
    <brk id="47" max="16383" man="1"/>
    <brk id="56"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1EB7FE-3C13-48B3-889C-C54CDC0BC76D}">
  <dimension ref="A1:L65"/>
  <sheetViews>
    <sheetView topLeftCell="A53" zoomScaleNormal="100" zoomScalePageLayoutView="89" workbookViewId="0">
      <selection activeCell="F53" sqref="F1:F1048576"/>
    </sheetView>
  </sheetViews>
  <sheetFormatPr defaultColWidth="9.140625" defaultRowHeight="12.75"/>
  <cols>
    <col min="1" max="1" width="6.7109375" style="20" customWidth="1"/>
    <col min="2" max="2" width="38.7109375" style="20" customWidth="1"/>
    <col min="3" max="3" width="5.7109375" style="28" customWidth="1"/>
    <col min="4" max="4" width="8.7109375" style="95" customWidth="1"/>
    <col min="5" max="5" width="12.7109375" style="48" customWidth="1"/>
    <col min="6" max="6" width="14.7109375" style="29" customWidth="1"/>
    <col min="7" max="9" width="9.140625" style="20"/>
    <col min="10" max="10" width="47" style="20" customWidth="1"/>
    <col min="11" max="16384" width="9.140625" style="20"/>
  </cols>
  <sheetData>
    <row r="1" spans="1:12">
      <c r="A1" s="63"/>
      <c r="B1" s="64" t="s">
        <v>204</v>
      </c>
      <c r="C1" s="65"/>
      <c r="D1" s="94"/>
      <c r="E1" s="67"/>
      <c r="F1" s="66"/>
    </row>
    <row r="2" spans="1:12">
      <c r="A2" s="68" t="s">
        <v>6</v>
      </c>
      <c r="B2" s="69" t="s">
        <v>5</v>
      </c>
      <c r="C2" s="70" t="s">
        <v>1</v>
      </c>
      <c r="D2" s="96" t="s">
        <v>2</v>
      </c>
      <c r="E2" s="72" t="s">
        <v>3</v>
      </c>
      <c r="F2" s="71" t="s">
        <v>4</v>
      </c>
    </row>
    <row r="3" spans="1:12" s="21" customFormat="1">
      <c r="A3" s="73" t="s">
        <v>0</v>
      </c>
      <c r="B3" s="74" t="s">
        <v>7</v>
      </c>
      <c r="C3" s="75"/>
      <c r="D3" s="97"/>
      <c r="E3" s="76"/>
      <c r="F3" s="77"/>
    </row>
    <row r="4" spans="1:12" ht="38.25">
      <c r="A4" s="49" t="s">
        <v>9</v>
      </c>
      <c r="B4" s="50" t="s">
        <v>16</v>
      </c>
      <c r="C4" s="51" t="s">
        <v>17</v>
      </c>
      <c r="D4" s="52">
        <v>1</v>
      </c>
      <c r="E4" s="53"/>
      <c r="F4" s="359">
        <f t="shared" ref="F4:F9" si="0">+D4*E4</f>
        <v>0</v>
      </c>
    </row>
    <row r="5" spans="1:12" ht="25.5">
      <c r="A5" s="49" t="s">
        <v>10</v>
      </c>
      <c r="B5" s="54" t="s">
        <v>18</v>
      </c>
      <c r="C5" s="55" t="s">
        <v>19</v>
      </c>
      <c r="D5" s="24">
        <v>80.900000000000006</v>
      </c>
      <c r="E5" s="56"/>
      <c r="F5" s="360">
        <f t="shared" si="0"/>
        <v>0</v>
      </c>
    </row>
    <row r="6" spans="1:12" ht="25.5">
      <c r="A6" s="49" t="s">
        <v>11</v>
      </c>
      <c r="B6" s="54" t="s">
        <v>20</v>
      </c>
      <c r="C6" s="55" t="s">
        <v>8</v>
      </c>
      <c r="D6" s="24">
        <v>2</v>
      </c>
      <c r="E6" s="56"/>
      <c r="F6" s="360">
        <f t="shared" si="0"/>
        <v>0</v>
      </c>
    </row>
    <row r="7" spans="1:12">
      <c r="A7" s="49" t="s">
        <v>12</v>
      </c>
      <c r="B7" s="54" t="s">
        <v>21</v>
      </c>
      <c r="C7" s="55" t="s">
        <v>8</v>
      </c>
      <c r="D7" s="24">
        <v>3</v>
      </c>
      <c r="E7" s="56"/>
      <c r="F7" s="360">
        <f t="shared" si="0"/>
        <v>0</v>
      </c>
      <c r="J7" s="13"/>
    </row>
    <row r="8" spans="1:12" ht="38.25">
      <c r="A8" s="49" t="s">
        <v>13</v>
      </c>
      <c r="B8" s="54" t="s">
        <v>22</v>
      </c>
      <c r="C8" s="55" t="s">
        <v>8</v>
      </c>
      <c r="D8" s="24">
        <v>1</v>
      </c>
      <c r="E8" s="56"/>
      <c r="F8" s="360">
        <f t="shared" si="0"/>
        <v>0</v>
      </c>
      <c r="J8" s="12"/>
    </row>
    <row r="9" spans="1:12" ht="63.75">
      <c r="A9" s="49" t="s">
        <v>14</v>
      </c>
      <c r="B9" s="54" t="s">
        <v>23</v>
      </c>
      <c r="C9" s="55" t="s">
        <v>24</v>
      </c>
      <c r="D9" s="24">
        <v>2</v>
      </c>
      <c r="E9" s="56"/>
      <c r="F9" s="360">
        <f t="shared" si="0"/>
        <v>0</v>
      </c>
      <c r="J9" s="12"/>
    </row>
    <row r="10" spans="1:12" ht="38.25">
      <c r="A10" s="49" t="s">
        <v>15</v>
      </c>
      <c r="B10" s="38" t="s">
        <v>25</v>
      </c>
      <c r="C10" s="55" t="s">
        <v>8</v>
      </c>
      <c r="D10" s="24">
        <v>1</v>
      </c>
      <c r="E10" s="56"/>
      <c r="F10" s="360">
        <f>+D10*E10</f>
        <v>0</v>
      </c>
      <c r="J10" s="12"/>
    </row>
    <row r="11" spans="1:12" ht="51">
      <c r="A11" s="27" t="s">
        <v>81</v>
      </c>
      <c r="B11" s="98" t="s">
        <v>225</v>
      </c>
      <c r="C11" s="25"/>
      <c r="D11" s="86"/>
      <c r="E11" s="45"/>
      <c r="F11" s="361"/>
      <c r="J11" s="2"/>
    </row>
    <row r="12" spans="1:12" ht="25.5">
      <c r="A12" s="30"/>
      <c r="B12" s="36" t="s">
        <v>82</v>
      </c>
      <c r="C12" s="26"/>
      <c r="D12" s="88"/>
      <c r="E12" s="46"/>
      <c r="F12" s="362">
        <f>(SUM(F4:F10)*10/100)</f>
        <v>0</v>
      </c>
      <c r="J12" s="2"/>
    </row>
    <row r="13" spans="1:12" s="21" customFormat="1">
      <c r="A13" s="78" t="s">
        <v>0</v>
      </c>
      <c r="B13" s="79" t="s">
        <v>7</v>
      </c>
      <c r="C13" s="80"/>
      <c r="D13" s="84"/>
      <c r="E13" s="81" t="s">
        <v>26</v>
      </c>
      <c r="F13" s="363">
        <f>SUM(F4:F12)</f>
        <v>0</v>
      </c>
      <c r="J13" s="4"/>
    </row>
    <row r="14" spans="1:12">
      <c r="A14" s="73" t="s">
        <v>27</v>
      </c>
      <c r="B14" s="74" t="s">
        <v>35</v>
      </c>
      <c r="C14" s="75"/>
      <c r="D14" s="85"/>
      <c r="E14" s="76"/>
      <c r="F14" s="364"/>
      <c r="J14" s="3"/>
    </row>
    <row r="15" spans="1:12" ht="76.5">
      <c r="A15" s="49" t="s">
        <v>28</v>
      </c>
      <c r="B15" s="131" t="s">
        <v>153</v>
      </c>
      <c r="C15" s="55" t="s">
        <v>36</v>
      </c>
      <c r="D15" s="24">
        <v>473</v>
      </c>
      <c r="E15" s="56"/>
      <c r="F15" s="360">
        <f t="shared" ref="F15:F28" si="1">+D15*E15</f>
        <v>0</v>
      </c>
      <c r="J15" s="12"/>
      <c r="K15" s="16"/>
      <c r="L15" s="6"/>
    </row>
    <row r="16" spans="1:12" ht="76.5">
      <c r="A16" s="49" t="s">
        <v>29</v>
      </c>
      <c r="B16" s="131" t="s">
        <v>152</v>
      </c>
      <c r="C16" s="55" t="s">
        <v>36</v>
      </c>
      <c r="D16" s="103">
        <v>0</v>
      </c>
      <c r="E16" s="56"/>
      <c r="F16" s="360">
        <f t="shared" si="1"/>
        <v>0</v>
      </c>
      <c r="J16" s="12"/>
      <c r="K16" s="16"/>
      <c r="L16" s="6"/>
    </row>
    <row r="17" spans="1:12" ht="76.5">
      <c r="A17" s="49" t="s">
        <v>30</v>
      </c>
      <c r="B17" s="131" t="s">
        <v>145</v>
      </c>
      <c r="C17" s="55" t="s">
        <v>83</v>
      </c>
      <c r="D17" s="24">
        <v>113.5</v>
      </c>
      <c r="E17" s="56"/>
      <c r="F17" s="360">
        <f t="shared" si="1"/>
        <v>0</v>
      </c>
      <c r="J17" s="12"/>
      <c r="K17" s="16"/>
      <c r="L17" s="6"/>
    </row>
    <row r="18" spans="1:12" ht="76.5">
      <c r="A18" s="49" t="s">
        <v>31</v>
      </c>
      <c r="B18" s="131" t="s">
        <v>101</v>
      </c>
      <c r="C18" s="55" t="s">
        <v>83</v>
      </c>
      <c r="D18" s="103">
        <v>0</v>
      </c>
      <c r="E18" s="56"/>
      <c r="F18" s="360">
        <f t="shared" si="1"/>
        <v>0</v>
      </c>
      <c r="J18" s="12"/>
      <c r="K18" s="16"/>
      <c r="L18" s="6"/>
    </row>
    <row r="19" spans="1:12" ht="76.5">
      <c r="A19" s="49" t="s">
        <v>32</v>
      </c>
      <c r="B19" s="131" t="s">
        <v>146</v>
      </c>
      <c r="C19" s="55" t="s">
        <v>83</v>
      </c>
      <c r="D19" s="24">
        <v>58</v>
      </c>
      <c r="E19" s="56"/>
      <c r="F19" s="360">
        <f t="shared" si="1"/>
        <v>0</v>
      </c>
      <c r="J19" s="12"/>
      <c r="K19" s="16"/>
      <c r="L19" s="6"/>
    </row>
    <row r="20" spans="1:12" ht="76.5">
      <c r="A20" s="49" t="s">
        <v>33</v>
      </c>
      <c r="B20" s="131" t="s">
        <v>121</v>
      </c>
      <c r="C20" s="55" t="s">
        <v>83</v>
      </c>
      <c r="D20" s="103">
        <v>0</v>
      </c>
      <c r="E20" s="56"/>
      <c r="F20" s="360">
        <f t="shared" si="1"/>
        <v>0</v>
      </c>
      <c r="J20" s="12"/>
      <c r="K20" s="16"/>
      <c r="L20" s="6"/>
    </row>
    <row r="21" spans="1:12" ht="63.75">
      <c r="A21" s="49" t="s">
        <v>34</v>
      </c>
      <c r="B21" s="130" t="s">
        <v>147</v>
      </c>
      <c r="C21" s="55" t="s">
        <v>83</v>
      </c>
      <c r="D21" s="24">
        <v>55.5</v>
      </c>
      <c r="E21" s="56"/>
      <c r="F21" s="360">
        <f t="shared" si="1"/>
        <v>0</v>
      </c>
      <c r="J21" s="12"/>
      <c r="K21" s="16"/>
      <c r="L21" s="6"/>
    </row>
    <row r="22" spans="1:12" ht="63.75">
      <c r="A22" s="49" t="s">
        <v>135</v>
      </c>
      <c r="B22" s="130" t="s">
        <v>122</v>
      </c>
      <c r="C22" s="55" t="s">
        <v>83</v>
      </c>
      <c r="D22" s="103">
        <v>0</v>
      </c>
      <c r="E22" s="56"/>
      <c r="F22" s="360">
        <f t="shared" si="1"/>
        <v>0</v>
      </c>
      <c r="J22" s="13"/>
      <c r="K22" s="17"/>
      <c r="L22" s="6"/>
    </row>
    <row r="23" spans="1:12" ht="89.25">
      <c r="A23" s="49" t="s">
        <v>136</v>
      </c>
      <c r="B23" s="130" t="s">
        <v>123</v>
      </c>
      <c r="C23" s="55" t="s">
        <v>83</v>
      </c>
      <c r="D23" s="24">
        <f>(D15+D16)*0.05</f>
        <v>23.650000000000002</v>
      </c>
      <c r="E23" s="56"/>
      <c r="F23" s="360">
        <f t="shared" si="1"/>
        <v>0</v>
      </c>
      <c r="J23" s="13"/>
      <c r="K23" s="17"/>
      <c r="L23" s="6"/>
    </row>
    <row r="24" spans="1:12" ht="38.25">
      <c r="A24" s="49" t="s">
        <v>137</v>
      </c>
      <c r="B24" s="128" t="s">
        <v>37</v>
      </c>
      <c r="C24" s="55" t="s">
        <v>8</v>
      </c>
      <c r="D24" s="24">
        <v>2</v>
      </c>
      <c r="E24" s="56"/>
      <c r="F24" s="360">
        <f t="shared" si="1"/>
        <v>0</v>
      </c>
      <c r="J24" s="12"/>
      <c r="K24" s="15"/>
      <c r="L24" s="6"/>
    </row>
    <row r="25" spans="1:12" ht="63.75">
      <c r="A25" s="49" t="s">
        <v>138</v>
      </c>
      <c r="B25" s="130" t="s">
        <v>151</v>
      </c>
      <c r="C25" s="7" t="s">
        <v>36</v>
      </c>
      <c r="D25" s="24">
        <f>D15*1</f>
        <v>473</v>
      </c>
      <c r="E25" s="56"/>
      <c r="F25" s="360">
        <f t="shared" si="1"/>
        <v>0</v>
      </c>
      <c r="J25" s="12"/>
      <c r="K25" s="15"/>
      <c r="L25" s="6"/>
    </row>
    <row r="26" spans="1:12" s="21" customFormat="1" ht="63.75">
      <c r="A26" s="49" t="s">
        <v>149</v>
      </c>
      <c r="B26" s="130" t="s">
        <v>103</v>
      </c>
      <c r="C26" s="7" t="s">
        <v>36</v>
      </c>
      <c r="D26" s="103">
        <f>D16*1</f>
        <v>0</v>
      </c>
      <c r="E26" s="56"/>
      <c r="F26" s="360">
        <f t="shared" si="1"/>
        <v>0</v>
      </c>
      <c r="J26" s="31"/>
      <c r="K26" s="32"/>
      <c r="L26" s="33"/>
    </row>
    <row r="27" spans="1:12" s="21" customFormat="1" ht="63.75">
      <c r="A27" s="49" t="s">
        <v>148</v>
      </c>
      <c r="B27" s="130" t="s">
        <v>150</v>
      </c>
      <c r="C27" s="7" t="s">
        <v>36</v>
      </c>
      <c r="D27" s="24">
        <f>D15*1</f>
        <v>473</v>
      </c>
      <c r="E27" s="56"/>
      <c r="F27" s="360">
        <f t="shared" si="1"/>
        <v>0</v>
      </c>
      <c r="J27" s="31"/>
      <c r="K27" s="32"/>
      <c r="L27" s="33"/>
    </row>
    <row r="28" spans="1:12" s="21" customFormat="1" ht="76.5">
      <c r="A28" s="49" t="s">
        <v>102</v>
      </c>
      <c r="B28" s="130" t="s">
        <v>104</v>
      </c>
      <c r="C28" s="7" t="s">
        <v>36</v>
      </c>
      <c r="D28" s="103">
        <f>D16*1</f>
        <v>0</v>
      </c>
      <c r="E28" s="56"/>
      <c r="F28" s="360">
        <f t="shared" si="1"/>
        <v>0</v>
      </c>
      <c r="J28" s="31"/>
      <c r="K28" s="34"/>
      <c r="L28" s="33"/>
    </row>
    <row r="29" spans="1:12" s="21" customFormat="1" ht="38.25">
      <c r="A29" s="49" t="s">
        <v>105</v>
      </c>
      <c r="B29" s="131" t="s">
        <v>38</v>
      </c>
      <c r="C29" s="55" t="s">
        <v>8</v>
      </c>
      <c r="D29" s="24">
        <v>2</v>
      </c>
      <c r="E29" s="56"/>
      <c r="F29" s="360">
        <f>+D29*E29</f>
        <v>0</v>
      </c>
      <c r="J29" s="31"/>
      <c r="K29" s="34"/>
      <c r="L29" s="33"/>
    </row>
    <row r="30" spans="1:12" ht="38.25">
      <c r="A30" s="49" t="s">
        <v>106</v>
      </c>
      <c r="B30" s="131" t="s">
        <v>231</v>
      </c>
      <c r="C30" s="104"/>
      <c r="D30" s="83"/>
      <c r="E30" s="105"/>
      <c r="F30" s="360">
        <f>(SUM(F15:F29)/10)</f>
        <v>0</v>
      </c>
      <c r="J30" s="5"/>
      <c r="K30" s="15"/>
      <c r="L30" s="6"/>
    </row>
    <row r="31" spans="1:12">
      <c r="A31" s="78" t="s">
        <v>27</v>
      </c>
      <c r="B31" s="146" t="s">
        <v>35</v>
      </c>
      <c r="C31" s="80"/>
      <c r="D31" s="84"/>
      <c r="E31" s="81" t="s">
        <v>26</v>
      </c>
      <c r="F31" s="363">
        <f>SUM(F15:F30)</f>
        <v>0</v>
      </c>
      <c r="J31" s="12"/>
      <c r="K31" s="16"/>
      <c r="L31" s="6"/>
    </row>
    <row r="32" spans="1:12">
      <c r="A32" s="73" t="s">
        <v>39</v>
      </c>
      <c r="B32" s="147" t="s">
        <v>40</v>
      </c>
      <c r="C32" s="75"/>
      <c r="D32" s="85"/>
      <c r="E32" s="76"/>
      <c r="F32" s="364"/>
      <c r="J32" s="12"/>
      <c r="K32" s="16"/>
      <c r="L32" s="6"/>
    </row>
    <row r="33" spans="1:12" ht="51">
      <c r="A33" s="22" t="s">
        <v>41</v>
      </c>
      <c r="B33" s="114" t="s">
        <v>99</v>
      </c>
      <c r="C33" s="23" t="s">
        <v>83</v>
      </c>
      <c r="D33" s="103">
        <v>0</v>
      </c>
      <c r="E33" s="44"/>
      <c r="F33" s="365">
        <f t="shared" ref="F33:F45" si="2">+D33*E33</f>
        <v>0</v>
      </c>
      <c r="J33" s="12"/>
      <c r="K33" s="16"/>
      <c r="L33" s="6"/>
    </row>
    <row r="34" spans="1:12" ht="63.75">
      <c r="A34" s="22" t="s">
        <v>42</v>
      </c>
      <c r="B34" s="115" t="s">
        <v>93</v>
      </c>
      <c r="C34" s="23" t="s">
        <v>83</v>
      </c>
      <c r="D34" s="24">
        <v>135.6</v>
      </c>
      <c r="E34" s="44"/>
      <c r="F34" s="365">
        <f t="shared" si="2"/>
        <v>0</v>
      </c>
      <c r="J34" s="9"/>
    </row>
    <row r="35" spans="1:12" ht="38.25">
      <c r="A35" s="22" t="s">
        <v>43</v>
      </c>
      <c r="B35" s="116" t="s">
        <v>120</v>
      </c>
      <c r="C35" s="23" t="s">
        <v>83</v>
      </c>
      <c r="D35" s="103">
        <v>0</v>
      </c>
      <c r="E35" s="44"/>
      <c r="F35" s="365">
        <f t="shared" si="2"/>
        <v>0</v>
      </c>
      <c r="J35" s="9"/>
    </row>
    <row r="36" spans="1:12" ht="25.5">
      <c r="A36" s="22" t="s">
        <v>44</v>
      </c>
      <c r="B36" s="115" t="s">
        <v>50</v>
      </c>
      <c r="C36" s="23" t="s">
        <v>24</v>
      </c>
      <c r="D36" s="24">
        <v>5</v>
      </c>
      <c r="E36" s="44"/>
      <c r="F36" s="365">
        <f t="shared" si="2"/>
        <v>0</v>
      </c>
      <c r="J36" s="9"/>
    </row>
    <row r="37" spans="1:12" ht="25.5">
      <c r="A37" s="99" t="s">
        <v>45</v>
      </c>
      <c r="B37" s="115" t="s">
        <v>84</v>
      </c>
      <c r="C37" s="7" t="s">
        <v>36</v>
      </c>
      <c r="D37" s="24">
        <v>301</v>
      </c>
      <c r="E37" s="44"/>
      <c r="F37" s="365">
        <f t="shared" si="2"/>
        <v>0</v>
      </c>
      <c r="J37" s="9"/>
    </row>
    <row r="38" spans="1:12" ht="25.5">
      <c r="A38" s="22" t="s">
        <v>46</v>
      </c>
      <c r="B38" s="115" t="s">
        <v>51</v>
      </c>
      <c r="C38" s="7" t="s">
        <v>36</v>
      </c>
      <c r="D38" s="24">
        <v>97</v>
      </c>
      <c r="E38" s="44"/>
      <c r="F38" s="365">
        <f t="shared" si="2"/>
        <v>0</v>
      </c>
      <c r="J38" s="9"/>
    </row>
    <row r="39" spans="1:12" ht="63.75">
      <c r="A39" s="22" t="s">
        <v>47</v>
      </c>
      <c r="B39" s="117" t="s">
        <v>124</v>
      </c>
      <c r="C39" s="23" t="s">
        <v>83</v>
      </c>
      <c r="D39" s="24">
        <v>48</v>
      </c>
      <c r="E39" s="44"/>
      <c r="F39" s="365">
        <f t="shared" si="2"/>
        <v>0</v>
      </c>
      <c r="J39" s="9"/>
    </row>
    <row r="40" spans="1:12" ht="63.75">
      <c r="A40" s="22" t="s">
        <v>48</v>
      </c>
      <c r="B40" s="117" t="s">
        <v>125</v>
      </c>
      <c r="C40" s="23" t="s">
        <v>83</v>
      </c>
      <c r="D40" s="103">
        <v>0</v>
      </c>
      <c r="E40" s="44"/>
      <c r="F40" s="365">
        <f t="shared" si="2"/>
        <v>0</v>
      </c>
      <c r="J40" s="9"/>
    </row>
    <row r="41" spans="1:12" ht="76.5">
      <c r="A41" s="99" t="s">
        <v>49</v>
      </c>
      <c r="B41" s="117" t="s">
        <v>126</v>
      </c>
      <c r="C41" s="23" t="s">
        <v>83</v>
      </c>
      <c r="D41" s="24">
        <v>64.5</v>
      </c>
      <c r="E41" s="44"/>
      <c r="F41" s="365">
        <f t="shared" si="2"/>
        <v>0</v>
      </c>
      <c r="J41" s="9"/>
    </row>
    <row r="42" spans="1:12" ht="76.5">
      <c r="A42" s="99" t="s">
        <v>97</v>
      </c>
      <c r="B42" s="117" t="s">
        <v>127</v>
      </c>
      <c r="C42" s="23" t="s">
        <v>83</v>
      </c>
      <c r="D42" s="103">
        <v>0</v>
      </c>
      <c r="E42" s="44"/>
      <c r="F42" s="365">
        <f t="shared" si="2"/>
        <v>0</v>
      </c>
      <c r="J42" s="9"/>
    </row>
    <row r="43" spans="1:12" ht="63.75">
      <c r="A43" s="99" t="s">
        <v>98</v>
      </c>
      <c r="B43" s="115" t="s">
        <v>52</v>
      </c>
      <c r="C43" s="23" t="s">
        <v>83</v>
      </c>
      <c r="D43" s="24">
        <v>71.099999999999994</v>
      </c>
      <c r="E43" s="44"/>
      <c r="F43" s="365">
        <f t="shared" si="2"/>
        <v>0</v>
      </c>
      <c r="J43" s="9"/>
    </row>
    <row r="44" spans="1:12" ht="25.5">
      <c r="A44" s="99" t="s">
        <v>100</v>
      </c>
      <c r="B44" s="115" t="s">
        <v>53</v>
      </c>
      <c r="C44" s="23" t="s">
        <v>24</v>
      </c>
      <c r="D44" s="24">
        <v>10</v>
      </c>
      <c r="E44" s="44"/>
      <c r="F44" s="365">
        <f t="shared" si="2"/>
        <v>0</v>
      </c>
      <c r="J44" s="9"/>
    </row>
    <row r="45" spans="1:12" ht="51">
      <c r="A45" s="99" t="s">
        <v>128</v>
      </c>
      <c r="B45" s="101" t="s">
        <v>129</v>
      </c>
      <c r="C45" s="23" t="s">
        <v>83</v>
      </c>
      <c r="D45" s="103">
        <v>0</v>
      </c>
      <c r="E45" s="44"/>
      <c r="F45" s="365">
        <f t="shared" si="2"/>
        <v>0</v>
      </c>
      <c r="J45" s="9"/>
    </row>
    <row r="46" spans="1:12" ht="38.25">
      <c r="A46" s="99" t="s">
        <v>140</v>
      </c>
      <c r="B46" s="115" t="s">
        <v>86</v>
      </c>
      <c r="C46" s="25"/>
      <c r="D46" s="86"/>
      <c r="E46" s="45"/>
      <c r="F46" s="361">
        <f>(SUM(F34:F44)/10)</f>
        <v>0</v>
      </c>
      <c r="J46" s="9"/>
    </row>
    <row r="47" spans="1:12">
      <c r="A47" s="73" t="s">
        <v>39</v>
      </c>
      <c r="B47" s="146" t="s">
        <v>40</v>
      </c>
      <c r="C47" s="80"/>
      <c r="D47" s="84"/>
      <c r="E47" s="81" t="s">
        <v>26</v>
      </c>
      <c r="F47" s="363">
        <f>SUM(F33:F46)</f>
        <v>0</v>
      </c>
      <c r="J47" s="12"/>
    </row>
    <row r="48" spans="1:12">
      <c r="A48" s="73" t="s">
        <v>54</v>
      </c>
      <c r="B48" s="147" t="s">
        <v>60</v>
      </c>
      <c r="C48" s="75"/>
      <c r="D48" s="85"/>
      <c r="E48" s="76"/>
      <c r="F48" s="364"/>
      <c r="J48" s="8"/>
    </row>
    <row r="49" spans="1:11" ht="51">
      <c r="A49" s="22" t="s">
        <v>55</v>
      </c>
      <c r="B49" s="148" t="s">
        <v>155</v>
      </c>
      <c r="C49" s="23" t="s">
        <v>83</v>
      </c>
      <c r="D49" s="24">
        <f>D50*0.23</f>
        <v>18.607000000000003</v>
      </c>
      <c r="E49" s="44"/>
      <c r="F49" s="365">
        <f t="shared" ref="F49:F50" si="3">+D49*E49</f>
        <v>0</v>
      </c>
      <c r="J49" s="9"/>
    </row>
    <row r="50" spans="1:11" ht="38.25">
      <c r="A50" s="22" t="s">
        <v>56</v>
      </c>
      <c r="B50" s="149" t="s">
        <v>154</v>
      </c>
      <c r="C50" s="58" t="s">
        <v>19</v>
      </c>
      <c r="D50" s="24">
        <v>80.900000000000006</v>
      </c>
      <c r="E50" s="56"/>
      <c r="F50" s="360">
        <f t="shared" si="3"/>
        <v>0</v>
      </c>
      <c r="J50" s="19"/>
    </row>
    <row r="51" spans="1:11" ht="38.25">
      <c r="A51" s="22" t="s">
        <v>57</v>
      </c>
      <c r="B51" s="149" t="s">
        <v>94</v>
      </c>
      <c r="C51" s="58" t="s">
        <v>8</v>
      </c>
      <c r="D51" s="24">
        <v>2</v>
      </c>
      <c r="E51" s="56"/>
      <c r="F51" s="360">
        <f>D51*E51</f>
        <v>0</v>
      </c>
      <c r="J51" s="19"/>
    </row>
    <row r="52" spans="1:11" ht="76.5">
      <c r="A52" s="22" t="s">
        <v>58</v>
      </c>
      <c r="B52" s="130" t="s">
        <v>237</v>
      </c>
      <c r="C52" s="23" t="s">
        <v>8</v>
      </c>
      <c r="D52" s="24">
        <v>2</v>
      </c>
      <c r="E52" s="44"/>
      <c r="F52" s="365">
        <f t="shared" ref="F52" si="4">+D52*E52</f>
        <v>0</v>
      </c>
      <c r="J52" s="19"/>
    </row>
    <row r="53" spans="1:11" ht="63.75">
      <c r="A53" s="99" t="s">
        <v>59</v>
      </c>
      <c r="B53" s="130" t="s">
        <v>235</v>
      </c>
      <c r="C53" s="23" t="s">
        <v>19</v>
      </c>
      <c r="D53" s="103">
        <v>0</v>
      </c>
      <c r="E53" s="44"/>
      <c r="F53" s="365">
        <f>+D53*E53</f>
        <v>0</v>
      </c>
      <c r="J53" s="19"/>
    </row>
    <row r="54" spans="1:11" ht="25.5">
      <c r="A54" s="99" t="s">
        <v>87</v>
      </c>
      <c r="B54" s="130" t="s">
        <v>144</v>
      </c>
      <c r="C54" s="23" t="s">
        <v>19</v>
      </c>
      <c r="D54" s="103">
        <v>0</v>
      </c>
      <c r="E54" s="44"/>
      <c r="F54" s="365">
        <f>+D54*E54</f>
        <v>0</v>
      </c>
      <c r="J54" s="19"/>
    </row>
    <row r="55" spans="1:11" s="21" customFormat="1" ht="51">
      <c r="A55" s="99" t="s">
        <v>130</v>
      </c>
      <c r="B55" s="131" t="s">
        <v>254</v>
      </c>
      <c r="C55" s="43"/>
      <c r="D55" s="87"/>
      <c r="E55" s="47"/>
      <c r="F55" s="365">
        <f>(SUM(F49:F52)/10)</f>
        <v>0</v>
      </c>
      <c r="J55" s="35"/>
    </row>
    <row r="56" spans="1:11">
      <c r="A56" s="73" t="s">
        <v>54</v>
      </c>
      <c r="B56" s="146" t="s">
        <v>60</v>
      </c>
      <c r="C56" s="80"/>
      <c r="D56" s="84"/>
      <c r="E56" s="81" t="s">
        <v>26</v>
      </c>
      <c r="F56" s="363">
        <f>SUM(F49:F55)</f>
        <v>0</v>
      </c>
      <c r="J56" s="11"/>
    </row>
    <row r="57" spans="1:11">
      <c r="A57" s="73" t="s">
        <v>62</v>
      </c>
      <c r="B57" s="147" t="s">
        <v>61</v>
      </c>
      <c r="C57" s="75"/>
      <c r="D57" s="85"/>
      <c r="E57" s="76"/>
      <c r="F57" s="364"/>
      <c r="J57" s="10"/>
    </row>
    <row r="58" spans="1:11" ht="15">
      <c r="A58" s="49" t="s">
        <v>63</v>
      </c>
      <c r="B58" s="130" t="s">
        <v>74</v>
      </c>
      <c r="C58" s="15" t="s">
        <v>36</v>
      </c>
      <c r="D58" s="24">
        <v>473</v>
      </c>
      <c r="E58" s="56"/>
      <c r="F58" s="360">
        <f>+D58*E58</f>
        <v>0</v>
      </c>
      <c r="J58" s="12"/>
      <c r="K58" s="15"/>
    </row>
    <row r="59" spans="1:11" ht="51">
      <c r="A59" s="49" t="s">
        <v>64</v>
      </c>
      <c r="B59" s="132" t="s">
        <v>75</v>
      </c>
      <c r="C59" s="59" t="s">
        <v>19</v>
      </c>
      <c r="D59" s="24">
        <v>80.900000000000006</v>
      </c>
      <c r="E59" s="56"/>
      <c r="F59" s="360">
        <f>+D59*E59</f>
        <v>0</v>
      </c>
      <c r="J59" s="13"/>
      <c r="K59" s="17"/>
    </row>
    <row r="60" spans="1:11" ht="25.5">
      <c r="A60" s="49" t="s">
        <v>65</v>
      </c>
      <c r="B60" s="130" t="s">
        <v>76</v>
      </c>
      <c r="C60" s="59" t="s">
        <v>19</v>
      </c>
      <c r="D60" s="24">
        <f>D5</f>
        <v>80.900000000000006</v>
      </c>
      <c r="E60" s="56"/>
      <c r="F60" s="360">
        <f>+D60*E60</f>
        <v>0</v>
      </c>
      <c r="J60" s="12"/>
      <c r="K60" s="15"/>
    </row>
    <row r="61" spans="1:11" ht="25.5">
      <c r="A61" s="49" t="s">
        <v>66</v>
      </c>
      <c r="B61" s="130" t="s">
        <v>77</v>
      </c>
      <c r="C61" s="59" t="s">
        <v>19</v>
      </c>
      <c r="D61" s="24">
        <f>D5</f>
        <v>80.900000000000006</v>
      </c>
      <c r="E61" s="56"/>
      <c r="F61" s="360">
        <f>+D61*E61</f>
        <v>0</v>
      </c>
      <c r="J61" s="13"/>
      <c r="K61" s="17"/>
    </row>
    <row r="62" spans="1:11" ht="25.5">
      <c r="A62" s="57" t="s">
        <v>67</v>
      </c>
      <c r="B62" s="135" t="s">
        <v>78</v>
      </c>
      <c r="C62" s="60" t="s">
        <v>8</v>
      </c>
      <c r="D62" s="61">
        <v>2</v>
      </c>
      <c r="E62" s="62"/>
      <c r="F62" s="366">
        <f>+D62*E62</f>
        <v>0</v>
      </c>
      <c r="J62" s="12"/>
      <c r="K62" s="15"/>
    </row>
    <row r="63" spans="1:11" ht="25.5">
      <c r="A63" s="49" t="s">
        <v>88</v>
      </c>
      <c r="B63" s="135" t="s">
        <v>89</v>
      </c>
      <c r="C63" s="60"/>
      <c r="D63" s="86"/>
      <c r="E63" s="62"/>
      <c r="F63" s="366">
        <f>(SUM(F58:F62)/10)</f>
        <v>0</v>
      </c>
      <c r="J63" s="12"/>
      <c r="K63" s="15"/>
    </row>
    <row r="64" spans="1:11">
      <c r="A64" s="73" t="s">
        <v>62</v>
      </c>
      <c r="B64" s="79" t="s">
        <v>61</v>
      </c>
      <c r="C64" s="80"/>
      <c r="D64" s="84"/>
      <c r="E64" s="81" t="s">
        <v>26</v>
      </c>
      <c r="F64" s="363">
        <f>SUM(F58:F63)</f>
        <v>0</v>
      </c>
      <c r="J64" s="14"/>
      <c r="K64" s="18"/>
    </row>
    <row r="65" spans="1:11">
      <c r="A65" s="73"/>
      <c r="B65" s="74" t="str">
        <f>+B1</f>
        <v>kanal P2 vzhod</v>
      </c>
      <c r="C65" s="75"/>
      <c r="D65" s="90"/>
      <c r="E65" s="82" t="s">
        <v>68</v>
      </c>
      <c r="F65" s="367">
        <f>F13+F31+F47+F56+F64</f>
        <v>0</v>
      </c>
      <c r="J65" s="12"/>
      <c r="K65" s="16"/>
    </row>
  </sheetData>
  <pageMargins left="0.70866141732283472" right="0.70866141732283472" top="0.74803149606299213" bottom="0.74803149606299213" header="0.31496062992125984" footer="0.31496062992125984"/>
  <pageSetup paperSize="9" orientation="portrait" r:id="rId1"/>
  <headerFooter>
    <oddHeader>&amp;Rekologika d.o.o.</oddHeader>
    <oddFooter>&amp;L&amp;9
Datoteka:&amp;F
Objekt: Kanalizacija, vodovod in ČN Podkraj - 2. faza&amp;R&amp;9POG/&amp;P</oddFooter>
  </headerFooter>
  <rowBreaks count="5" manualBreakCount="5">
    <brk id="13" max="16383" man="1"/>
    <brk id="31" max="16383" man="1"/>
    <brk id="45" max="16383" man="1"/>
    <brk id="47" max="16383" man="1"/>
    <brk id="56"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340FDA-07AB-492F-A923-B2B1D800802F}">
  <dimension ref="A1:L65"/>
  <sheetViews>
    <sheetView zoomScaleNormal="100" zoomScalePageLayoutView="89" workbookViewId="0">
      <selection activeCell="F1" sqref="F1:F1048576"/>
    </sheetView>
  </sheetViews>
  <sheetFormatPr defaultColWidth="9.140625" defaultRowHeight="12.75"/>
  <cols>
    <col min="1" max="1" width="6.7109375" style="20" customWidth="1"/>
    <col min="2" max="2" width="38.7109375" style="20" customWidth="1"/>
    <col min="3" max="3" width="5.7109375" style="28" customWidth="1"/>
    <col min="4" max="4" width="8.7109375" style="95" customWidth="1"/>
    <col min="5" max="5" width="12.7109375" style="48" customWidth="1"/>
    <col min="6" max="6" width="14.7109375" style="29" customWidth="1"/>
    <col min="7" max="9" width="9.140625" style="20"/>
    <col min="10" max="10" width="47" style="20" customWidth="1"/>
    <col min="11" max="16384" width="9.140625" style="20"/>
  </cols>
  <sheetData>
    <row r="1" spans="1:12">
      <c r="A1" s="63"/>
      <c r="B1" s="64" t="s">
        <v>205</v>
      </c>
      <c r="C1" s="65"/>
      <c r="D1" s="94"/>
      <c r="E1" s="67"/>
      <c r="F1" s="66"/>
    </row>
    <row r="2" spans="1:12">
      <c r="A2" s="68" t="s">
        <v>6</v>
      </c>
      <c r="B2" s="69" t="s">
        <v>5</v>
      </c>
      <c r="C2" s="70" t="s">
        <v>1</v>
      </c>
      <c r="D2" s="96" t="s">
        <v>2</v>
      </c>
      <c r="E2" s="72" t="s">
        <v>3</v>
      </c>
      <c r="F2" s="71" t="s">
        <v>4</v>
      </c>
    </row>
    <row r="3" spans="1:12" s="21" customFormat="1">
      <c r="A3" s="73" t="s">
        <v>0</v>
      </c>
      <c r="B3" s="74" t="s">
        <v>7</v>
      </c>
      <c r="C3" s="75"/>
      <c r="D3" s="97"/>
      <c r="E3" s="76"/>
      <c r="F3" s="77"/>
    </row>
    <row r="4" spans="1:12" ht="38.25">
      <c r="A4" s="49" t="s">
        <v>9</v>
      </c>
      <c r="B4" s="50" t="s">
        <v>16</v>
      </c>
      <c r="C4" s="51" t="s">
        <v>17</v>
      </c>
      <c r="D4" s="52">
        <v>1</v>
      </c>
      <c r="E4" s="53"/>
      <c r="F4" s="359">
        <f t="shared" ref="F4:F9" si="0">+D4*E4</f>
        <v>0</v>
      </c>
    </row>
    <row r="5" spans="1:12" ht="25.5">
      <c r="A5" s="49" t="s">
        <v>10</v>
      </c>
      <c r="B5" s="54" t="s">
        <v>18</v>
      </c>
      <c r="C5" s="55" t="s">
        <v>19</v>
      </c>
      <c r="D5" s="24">
        <v>195.3</v>
      </c>
      <c r="E5" s="56"/>
      <c r="F5" s="360">
        <f t="shared" si="0"/>
        <v>0</v>
      </c>
    </row>
    <row r="6" spans="1:12" ht="25.5">
      <c r="A6" s="49" t="s">
        <v>11</v>
      </c>
      <c r="B6" s="54" t="s">
        <v>20</v>
      </c>
      <c r="C6" s="55" t="s">
        <v>8</v>
      </c>
      <c r="D6" s="24">
        <v>5</v>
      </c>
      <c r="E6" s="56"/>
      <c r="F6" s="360">
        <f t="shared" si="0"/>
        <v>0</v>
      </c>
    </row>
    <row r="7" spans="1:12">
      <c r="A7" s="49" t="s">
        <v>12</v>
      </c>
      <c r="B7" s="54" t="s">
        <v>21</v>
      </c>
      <c r="C7" s="55" t="s">
        <v>8</v>
      </c>
      <c r="D7" s="24">
        <v>6</v>
      </c>
      <c r="E7" s="56"/>
      <c r="F7" s="360">
        <f t="shared" si="0"/>
        <v>0</v>
      </c>
      <c r="J7" s="13"/>
    </row>
    <row r="8" spans="1:12" ht="38.25">
      <c r="A8" s="49" t="s">
        <v>13</v>
      </c>
      <c r="B8" s="54" t="s">
        <v>22</v>
      </c>
      <c r="C8" s="55" t="s">
        <v>8</v>
      </c>
      <c r="D8" s="103">
        <v>0</v>
      </c>
      <c r="E8" s="56"/>
      <c r="F8" s="360">
        <f t="shared" si="0"/>
        <v>0</v>
      </c>
      <c r="J8" s="12"/>
    </row>
    <row r="9" spans="1:12" ht="63.75">
      <c r="A9" s="49" t="s">
        <v>14</v>
      </c>
      <c r="B9" s="54" t="s">
        <v>23</v>
      </c>
      <c r="C9" s="55" t="s">
        <v>24</v>
      </c>
      <c r="D9" s="24">
        <v>5</v>
      </c>
      <c r="E9" s="56"/>
      <c r="F9" s="360">
        <f t="shared" si="0"/>
        <v>0</v>
      </c>
      <c r="J9" s="12"/>
    </row>
    <row r="10" spans="1:12" ht="38.25">
      <c r="A10" s="49" t="s">
        <v>15</v>
      </c>
      <c r="B10" s="38" t="s">
        <v>25</v>
      </c>
      <c r="C10" s="55" t="s">
        <v>8</v>
      </c>
      <c r="D10" s="24">
        <v>1</v>
      </c>
      <c r="E10" s="56"/>
      <c r="F10" s="360">
        <f>+D10*E10</f>
        <v>0</v>
      </c>
      <c r="J10" s="12"/>
    </row>
    <row r="11" spans="1:12" ht="63.75">
      <c r="A11" s="27" t="s">
        <v>81</v>
      </c>
      <c r="B11" s="98" t="s">
        <v>232</v>
      </c>
      <c r="C11" s="25"/>
      <c r="D11" s="86"/>
      <c r="E11" s="45"/>
      <c r="F11" s="361"/>
      <c r="J11" s="2"/>
    </row>
    <row r="12" spans="1:12" ht="25.5">
      <c r="A12" s="30"/>
      <c r="B12" s="36" t="s">
        <v>82</v>
      </c>
      <c r="C12" s="26"/>
      <c r="D12" s="88"/>
      <c r="E12" s="46"/>
      <c r="F12" s="362">
        <f>(SUM(F4:F10)*10/100)</f>
        <v>0</v>
      </c>
      <c r="J12" s="2"/>
    </row>
    <row r="13" spans="1:12" s="21" customFormat="1">
      <c r="A13" s="78" t="s">
        <v>0</v>
      </c>
      <c r="B13" s="79" t="s">
        <v>7</v>
      </c>
      <c r="C13" s="80"/>
      <c r="D13" s="84"/>
      <c r="E13" s="81" t="s">
        <v>26</v>
      </c>
      <c r="F13" s="363">
        <f>SUM(F4:F12)</f>
        <v>0</v>
      </c>
      <c r="J13" s="4"/>
    </row>
    <row r="14" spans="1:12">
      <c r="A14" s="73" t="s">
        <v>27</v>
      </c>
      <c r="B14" s="74" t="s">
        <v>35</v>
      </c>
      <c r="C14" s="75"/>
      <c r="D14" s="85"/>
      <c r="E14" s="76"/>
      <c r="F14" s="364"/>
      <c r="J14" s="3"/>
    </row>
    <row r="15" spans="1:12" ht="76.5">
      <c r="A15" s="49" t="s">
        <v>28</v>
      </c>
      <c r="B15" s="131" t="s">
        <v>153</v>
      </c>
      <c r="C15" s="55" t="s">
        <v>36</v>
      </c>
      <c r="D15" s="103">
        <v>0</v>
      </c>
      <c r="E15" s="56"/>
      <c r="F15" s="360">
        <f t="shared" ref="F15:F28" si="1">+D15*E15</f>
        <v>0</v>
      </c>
      <c r="J15" s="12"/>
      <c r="K15" s="16"/>
      <c r="L15" s="6"/>
    </row>
    <row r="16" spans="1:12" ht="76.5">
      <c r="A16" s="49" t="s">
        <v>29</v>
      </c>
      <c r="B16" s="131" t="s">
        <v>152</v>
      </c>
      <c r="C16" s="55" t="s">
        <v>36</v>
      </c>
      <c r="D16" s="103">
        <v>0</v>
      </c>
      <c r="E16" s="56"/>
      <c r="F16" s="360">
        <f t="shared" si="1"/>
        <v>0</v>
      </c>
      <c r="J16" s="12"/>
      <c r="K16" s="16"/>
      <c r="L16" s="6"/>
    </row>
    <row r="17" spans="1:12" ht="76.5">
      <c r="A17" s="49" t="s">
        <v>30</v>
      </c>
      <c r="B17" s="131" t="s">
        <v>145</v>
      </c>
      <c r="C17" s="55" t="s">
        <v>83</v>
      </c>
      <c r="D17" s="103">
        <v>0</v>
      </c>
      <c r="E17" s="56"/>
      <c r="F17" s="360">
        <f t="shared" si="1"/>
        <v>0</v>
      </c>
      <c r="J17" s="12"/>
      <c r="K17" s="16"/>
      <c r="L17" s="6"/>
    </row>
    <row r="18" spans="1:12" ht="76.5">
      <c r="A18" s="49" t="s">
        <v>31</v>
      </c>
      <c r="B18" s="131" t="s">
        <v>101</v>
      </c>
      <c r="C18" s="55" t="s">
        <v>83</v>
      </c>
      <c r="D18" s="24">
        <v>97.5</v>
      </c>
      <c r="E18" s="56"/>
      <c r="F18" s="360">
        <f t="shared" si="1"/>
        <v>0</v>
      </c>
      <c r="J18" s="12"/>
      <c r="K18" s="16"/>
      <c r="L18" s="6"/>
    </row>
    <row r="19" spans="1:12" ht="76.5">
      <c r="A19" s="49" t="s">
        <v>32</v>
      </c>
      <c r="B19" s="131" t="s">
        <v>146</v>
      </c>
      <c r="C19" s="55" t="s">
        <v>83</v>
      </c>
      <c r="D19" s="103">
        <v>0</v>
      </c>
      <c r="E19" s="56"/>
      <c r="F19" s="360">
        <f t="shared" si="1"/>
        <v>0</v>
      </c>
      <c r="J19" s="12"/>
      <c r="K19" s="16"/>
      <c r="L19" s="6"/>
    </row>
    <row r="20" spans="1:12" ht="76.5">
      <c r="A20" s="49" t="s">
        <v>33</v>
      </c>
      <c r="B20" s="131" t="s">
        <v>121</v>
      </c>
      <c r="C20" s="55" t="s">
        <v>83</v>
      </c>
      <c r="D20" s="24">
        <v>50</v>
      </c>
      <c r="E20" s="56"/>
      <c r="F20" s="360">
        <f t="shared" si="1"/>
        <v>0</v>
      </c>
      <c r="J20" s="12"/>
      <c r="K20" s="16"/>
      <c r="L20" s="6"/>
    </row>
    <row r="21" spans="1:12" ht="63.75">
      <c r="A21" s="49" t="s">
        <v>34</v>
      </c>
      <c r="B21" s="130" t="s">
        <v>147</v>
      </c>
      <c r="C21" s="55" t="s">
        <v>83</v>
      </c>
      <c r="D21" s="103">
        <v>0</v>
      </c>
      <c r="E21" s="56"/>
      <c r="F21" s="360">
        <f t="shared" si="1"/>
        <v>0</v>
      </c>
      <c r="J21" s="12"/>
      <c r="K21" s="16"/>
      <c r="L21" s="6"/>
    </row>
    <row r="22" spans="1:12" ht="63.75">
      <c r="A22" s="49" t="s">
        <v>135</v>
      </c>
      <c r="B22" s="130" t="s">
        <v>122</v>
      </c>
      <c r="C22" s="55" t="s">
        <v>83</v>
      </c>
      <c r="D22" s="24">
        <v>47.5</v>
      </c>
      <c r="E22" s="56"/>
      <c r="F22" s="360">
        <f t="shared" si="1"/>
        <v>0</v>
      </c>
      <c r="J22" s="13"/>
      <c r="K22" s="17"/>
      <c r="L22" s="6"/>
    </row>
    <row r="23" spans="1:12" ht="89.25">
      <c r="A23" s="49" t="s">
        <v>136</v>
      </c>
      <c r="B23" s="130" t="s">
        <v>123</v>
      </c>
      <c r="C23" s="55" t="s">
        <v>83</v>
      </c>
      <c r="D23" s="103">
        <v>0</v>
      </c>
      <c r="E23" s="56"/>
      <c r="F23" s="360">
        <f t="shared" si="1"/>
        <v>0</v>
      </c>
      <c r="J23" s="13"/>
      <c r="K23" s="17"/>
      <c r="L23" s="6"/>
    </row>
    <row r="24" spans="1:12" ht="38.25">
      <c r="A24" s="49" t="s">
        <v>137</v>
      </c>
      <c r="B24" s="128" t="s">
        <v>37</v>
      </c>
      <c r="C24" s="55" t="s">
        <v>8</v>
      </c>
      <c r="D24" s="103">
        <v>0</v>
      </c>
      <c r="E24" s="56"/>
      <c r="F24" s="360">
        <f t="shared" si="1"/>
        <v>0</v>
      </c>
      <c r="J24" s="12"/>
      <c r="K24" s="15"/>
      <c r="L24" s="6"/>
    </row>
    <row r="25" spans="1:12" ht="63.75">
      <c r="A25" s="49" t="s">
        <v>138</v>
      </c>
      <c r="B25" s="130" t="s">
        <v>151</v>
      </c>
      <c r="C25" s="7" t="s">
        <v>36</v>
      </c>
      <c r="D25" s="103">
        <v>0</v>
      </c>
      <c r="E25" s="56"/>
      <c r="F25" s="360">
        <f t="shared" si="1"/>
        <v>0</v>
      </c>
      <c r="J25" s="12"/>
      <c r="K25" s="15"/>
      <c r="L25" s="6"/>
    </row>
    <row r="26" spans="1:12" s="21" customFormat="1" ht="63.75">
      <c r="A26" s="49" t="s">
        <v>149</v>
      </c>
      <c r="B26" s="130" t="s">
        <v>103</v>
      </c>
      <c r="C26" s="7" t="s">
        <v>36</v>
      </c>
      <c r="D26" s="103">
        <f>D16*1</f>
        <v>0</v>
      </c>
      <c r="E26" s="56"/>
      <c r="F26" s="360">
        <f t="shared" si="1"/>
        <v>0</v>
      </c>
      <c r="J26" s="31"/>
      <c r="K26" s="32"/>
      <c r="L26" s="33"/>
    </row>
    <row r="27" spans="1:12" s="21" customFormat="1" ht="63.75">
      <c r="A27" s="49" t="s">
        <v>148</v>
      </c>
      <c r="B27" s="130" t="s">
        <v>150</v>
      </c>
      <c r="C27" s="7" t="s">
        <v>36</v>
      </c>
      <c r="D27" s="103">
        <v>0</v>
      </c>
      <c r="E27" s="56"/>
      <c r="F27" s="360">
        <f t="shared" si="1"/>
        <v>0</v>
      </c>
      <c r="J27" s="31"/>
      <c r="K27" s="32"/>
      <c r="L27" s="33"/>
    </row>
    <row r="28" spans="1:12" s="21" customFormat="1" ht="76.5">
      <c r="A28" s="49" t="s">
        <v>102</v>
      </c>
      <c r="B28" s="130" t="s">
        <v>104</v>
      </c>
      <c r="C28" s="7" t="s">
        <v>36</v>
      </c>
      <c r="D28" s="103">
        <f>D16*1</f>
        <v>0</v>
      </c>
      <c r="E28" s="56"/>
      <c r="F28" s="360">
        <f t="shared" si="1"/>
        <v>0</v>
      </c>
      <c r="J28" s="31"/>
      <c r="K28" s="34"/>
      <c r="L28" s="33"/>
    </row>
    <row r="29" spans="1:12" s="21" customFormat="1" ht="38.25">
      <c r="A29" s="49" t="s">
        <v>105</v>
      </c>
      <c r="B29" s="131" t="s">
        <v>38</v>
      </c>
      <c r="C29" s="55" t="s">
        <v>8</v>
      </c>
      <c r="D29" s="103">
        <v>0</v>
      </c>
      <c r="E29" s="56"/>
      <c r="F29" s="360">
        <f>+D29*E29</f>
        <v>0</v>
      </c>
      <c r="J29" s="31"/>
      <c r="K29" s="34"/>
      <c r="L29" s="33"/>
    </row>
    <row r="30" spans="1:12" ht="38.25">
      <c r="A30" s="49" t="s">
        <v>106</v>
      </c>
      <c r="B30" s="131" t="s">
        <v>231</v>
      </c>
      <c r="C30" s="104"/>
      <c r="D30" s="83"/>
      <c r="E30" s="105"/>
      <c r="F30" s="360">
        <f>(SUM(F15:F29)/10)</f>
        <v>0</v>
      </c>
      <c r="J30" s="5"/>
      <c r="K30" s="15"/>
      <c r="L30" s="6"/>
    </row>
    <row r="31" spans="1:12">
      <c r="A31" s="78" t="s">
        <v>27</v>
      </c>
      <c r="B31" s="146" t="s">
        <v>35</v>
      </c>
      <c r="C31" s="80"/>
      <c r="D31" s="84"/>
      <c r="E31" s="81" t="s">
        <v>26</v>
      </c>
      <c r="F31" s="363">
        <f>SUM(F15:F30)</f>
        <v>0</v>
      </c>
      <c r="J31" s="12"/>
      <c r="K31" s="16"/>
      <c r="L31" s="6"/>
    </row>
    <row r="32" spans="1:12">
      <c r="A32" s="73" t="s">
        <v>39</v>
      </c>
      <c r="B32" s="147" t="s">
        <v>40</v>
      </c>
      <c r="C32" s="75"/>
      <c r="D32" s="85"/>
      <c r="E32" s="76"/>
      <c r="F32" s="364"/>
      <c r="J32" s="12"/>
      <c r="K32" s="16"/>
      <c r="L32" s="6"/>
    </row>
    <row r="33" spans="1:12" ht="51">
      <c r="A33" s="22" t="s">
        <v>41</v>
      </c>
      <c r="B33" s="114" t="s">
        <v>99</v>
      </c>
      <c r="C33" s="23" t="s">
        <v>83</v>
      </c>
      <c r="D33" s="103">
        <v>0</v>
      </c>
      <c r="E33" s="44"/>
      <c r="F33" s="365">
        <f t="shared" ref="F33:F45" si="2">+D33*E33</f>
        <v>0</v>
      </c>
      <c r="J33" s="12"/>
      <c r="K33" s="16"/>
      <c r="L33" s="6"/>
    </row>
    <row r="34" spans="1:12" ht="63.75">
      <c r="A34" s="22" t="s">
        <v>42</v>
      </c>
      <c r="B34" s="115" t="s">
        <v>93</v>
      </c>
      <c r="C34" s="23" t="s">
        <v>83</v>
      </c>
      <c r="D34" s="24">
        <v>178</v>
      </c>
      <c r="E34" s="44"/>
      <c r="F34" s="365">
        <f t="shared" si="2"/>
        <v>0</v>
      </c>
      <c r="J34" s="9"/>
    </row>
    <row r="35" spans="1:12" ht="38.25">
      <c r="A35" s="22" t="s">
        <v>43</v>
      </c>
      <c r="B35" s="116" t="s">
        <v>120</v>
      </c>
      <c r="C35" s="23" t="s">
        <v>83</v>
      </c>
      <c r="D35" s="103">
        <v>0</v>
      </c>
      <c r="E35" s="44"/>
      <c r="F35" s="365">
        <f t="shared" si="2"/>
        <v>0</v>
      </c>
      <c r="J35" s="9"/>
    </row>
    <row r="36" spans="1:12" ht="25.5">
      <c r="A36" s="22" t="s">
        <v>44</v>
      </c>
      <c r="B36" s="115" t="s">
        <v>50</v>
      </c>
      <c r="C36" s="23" t="s">
        <v>24</v>
      </c>
      <c r="D36" s="24">
        <v>12</v>
      </c>
      <c r="E36" s="44"/>
      <c r="F36" s="365">
        <f t="shared" si="2"/>
        <v>0</v>
      </c>
      <c r="J36" s="9"/>
    </row>
    <row r="37" spans="1:12" ht="25.5">
      <c r="A37" s="99" t="s">
        <v>45</v>
      </c>
      <c r="B37" s="117" t="s">
        <v>256</v>
      </c>
      <c r="C37" s="7" t="s">
        <v>36</v>
      </c>
      <c r="D37" s="24">
        <v>480</v>
      </c>
      <c r="E37" s="44"/>
      <c r="F37" s="365">
        <f t="shared" si="2"/>
        <v>0</v>
      </c>
      <c r="J37" s="9"/>
    </row>
    <row r="38" spans="1:12" ht="25.5">
      <c r="A38" s="22" t="s">
        <v>46</v>
      </c>
      <c r="B38" s="115" t="s">
        <v>51</v>
      </c>
      <c r="C38" s="7" t="s">
        <v>36</v>
      </c>
      <c r="D38" s="24">
        <v>215</v>
      </c>
      <c r="E38" s="44"/>
      <c r="F38" s="365">
        <f t="shared" si="2"/>
        <v>0</v>
      </c>
      <c r="J38" s="9"/>
    </row>
    <row r="39" spans="1:12" ht="63.75">
      <c r="A39" s="22" t="s">
        <v>47</v>
      </c>
      <c r="B39" s="117" t="s">
        <v>124</v>
      </c>
      <c r="C39" s="23" t="s">
        <v>83</v>
      </c>
      <c r="D39" s="24">
        <v>88</v>
      </c>
      <c r="E39" s="44"/>
      <c r="F39" s="365">
        <f t="shared" si="2"/>
        <v>0</v>
      </c>
      <c r="J39" s="9"/>
    </row>
    <row r="40" spans="1:12" ht="63.75">
      <c r="A40" s="22" t="s">
        <v>48</v>
      </c>
      <c r="B40" s="117" t="s">
        <v>125</v>
      </c>
      <c r="C40" s="23" t="s">
        <v>83</v>
      </c>
      <c r="D40" s="103">
        <v>0</v>
      </c>
      <c r="E40" s="44"/>
      <c r="F40" s="365">
        <f t="shared" si="2"/>
        <v>0</v>
      </c>
      <c r="J40" s="9"/>
    </row>
    <row r="41" spans="1:12" ht="76.5">
      <c r="A41" s="99" t="s">
        <v>49</v>
      </c>
      <c r="B41" s="117" t="s">
        <v>126</v>
      </c>
      <c r="C41" s="23" t="s">
        <v>83</v>
      </c>
      <c r="D41" s="24">
        <v>52.4</v>
      </c>
      <c r="E41" s="44"/>
      <c r="F41" s="365">
        <f t="shared" si="2"/>
        <v>0</v>
      </c>
      <c r="J41" s="9"/>
    </row>
    <row r="42" spans="1:12" ht="76.5">
      <c r="A42" s="99" t="s">
        <v>97</v>
      </c>
      <c r="B42" s="117" t="s">
        <v>127</v>
      </c>
      <c r="C42" s="23" t="s">
        <v>83</v>
      </c>
      <c r="D42" s="103">
        <v>0</v>
      </c>
      <c r="E42" s="44"/>
      <c r="F42" s="365">
        <f t="shared" si="2"/>
        <v>0</v>
      </c>
      <c r="J42" s="9"/>
    </row>
    <row r="43" spans="1:12" ht="63.75">
      <c r="A43" s="99" t="s">
        <v>98</v>
      </c>
      <c r="B43" s="115" t="s">
        <v>52</v>
      </c>
      <c r="C43" s="23" t="s">
        <v>83</v>
      </c>
      <c r="D43" s="24">
        <v>125.6</v>
      </c>
      <c r="E43" s="44"/>
      <c r="F43" s="365">
        <f t="shared" si="2"/>
        <v>0</v>
      </c>
      <c r="J43" s="9"/>
    </row>
    <row r="44" spans="1:12" ht="25.5">
      <c r="A44" s="99" t="s">
        <v>100</v>
      </c>
      <c r="B44" s="115" t="s">
        <v>53</v>
      </c>
      <c r="C44" s="23" t="s">
        <v>24</v>
      </c>
      <c r="D44" s="24">
        <v>24</v>
      </c>
      <c r="E44" s="44"/>
      <c r="F44" s="365">
        <f t="shared" si="2"/>
        <v>0</v>
      </c>
      <c r="J44" s="9"/>
    </row>
    <row r="45" spans="1:12" ht="51">
      <c r="A45" s="99" t="s">
        <v>128</v>
      </c>
      <c r="B45" s="101" t="s">
        <v>129</v>
      </c>
      <c r="C45" s="23" t="s">
        <v>83</v>
      </c>
      <c r="D45" s="103">
        <v>0</v>
      </c>
      <c r="E45" s="44"/>
      <c r="F45" s="365">
        <f t="shared" si="2"/>
        <v>0</v>
      </c>
      <c r="J45" s="9"/>
    </row>
    <row r="46" spans="1:12" ht="38.25">
      <c r="A46" s="99" t="s">
        <v>140</v>
      </c>
      <c r="B46" s="115" t="s">
        <v>86</v>
      </c>
      <c r="C46" s="25"/>
      <c r="D46" s="86"/>
      <c r="E46" s="45"/>
      <c r="F46" s="361">
        <f>(SUM(F34:F44)/10)</f>
        <v>0</v>
      </c>
      <c r="J46" s="9"/>
    </row>
    <row r="47" spans="1:12">
      <c r="A47" s="73" t="s">
        <v>39</v>
      </c>
      <c r="B47" s="146" t="s">
        <v>40</v>
      </c>
      <c r="C47" s="80"/>
      <c r="D47" s="84"/>
      <c r="E47" s="81" t="s">
        <v>26</v>
      </c>
      <c r="F47" s="363">
        <f>SUM(F33:F46)</f>
        <v>0</v>
      </c>
      <c r="J47" s="12"/>
    </row>
    <row r="48" spans="1:12">
      <c r="A48" s="73" t="s">
        <v>54</v>
      </c>
      <c r="B48" s="147" t="s">
        <v>60</v>
      </c>
      <c r="C48" s="75"/>
      <c r="D48" s="85"/>
      <c r="E48" s="76"/>
      <c r="F48" s="364"/>
      <c r="J48" s="8"/>
    </row>
    <row r="49" spans="1:11" ht="51">
      <c r="A49" s="22" t="s">
        <v>55</v>
      </c>
      <c r="B49" s="148" t="s">
        <v>155</v>
      </c>
      <c r="C49" s="23" t="s">
        <v>83</v>
      </c>
      <c r="D49" s="24">
        <f>D50*0.15</f>
        <v>29.295000000000002</v>
      </c>
      <c r="E49" s="44"/>
      <c r="F49" s="365">
        <f t="shared" ref="F49:F50" si="3">+D49*E49</f>
        <v>0</v>
      </c>
      <c r="J49" s="9"/>
    </row>
    <row r="50" spans="1:11" ht="51">
      <c r="A50" s="22" t="s">
        <v>56</v>
      </c>
      <c r="B50" s="149" t="s">
        <v>238</v>
      </c>
      <c r="C50" s="58" t="s">
        <v>19</v>
      </c>
      <c r="D50" s="24">
        <v>195.3</v>
      </c>
      <c r="E50" s="56"/>
      <c r="F50" s="360">
        <f t="shared" si="3"/>
        <v>0</v>
      </c>
      <c r="J50" s="19"/>
    </row>
    <row r="51" spans="1:11" ht="38.25">
      <c r="A51" s="22" t="s">
        <v>57</v>
      </c>
      <c r="B51" s="149" t="s">
        <v>94</v>
      </c>
      <c r="C51" s="58" t="s">
        <v>8</v>
      </c>
      <c r="D51" s="103">
        <v>0</v>
      </c>
      <c r="E51" s="56"/>
      <c r="F51" s="360">
        <f>D51*E51</f>
        <v>0</v>
      </c>
      <c r="J51" s="19"/>
    </row>
    <row r="52" spans="1:11" ht="76.5">
      <c r="A52" s="22" t="s">
        <v>58</v>
      </c>
      <c r="B52" s="130" t="s">
        <v>237</v>
      </c>
      <c r="C52" s="23" t="s">
        <v>8</v>
      </c>
      <c r="D52" s="103">
        <v>0</v>
      </c>
      <c r="E52" s="44"/>
      <c r="F52" s="365">
        <f t="shared" ref="F52" si="4">+D52*E52</f>
        <v>0</v>
      </c>
      <c r="J52" s="19"/>
    </row>
    <row r="53" spans="1:11" ht="63.75">
      <c r="A53" s="99" t="s">
        <v>59</v>
      </c>
      <c r="B53" s="130" t="s">
        <v>239</v>
      </c>
      <c r="C53" s="23" t="s">
        <v>19</v>
      </c>
      <c r="D53" s="103">
        <v>0</v>
      </c>
      <c r="E53" s="44"/>
      <c r="F53" s="365">
        <f>+D53*E53</f>
        <v>0</v>
      </c>
      <c r="J53" s="19"/>
    </row>
    <row r="54" spans="1:11" ht="25.5">
      <c r="A54" s="99" t="s">
        <v>87</v>
      </c>
      <c r="B54" s="130" t="s">
        <v>144</v>
      </c>
      <c r="C54" s="23" t="s">
        <v>19</v>
      </c>
      <c r="D54" s="103">
        <v>0</v>
      </c>
      <c r="E54" s="44"/>
      <c r="F54" s="365">
        <f>+D54*E54</f>
        <v>0</v>
      </c>
      <c r="J54" s="19"/>
    </row>
    <row r="55" spans="1:11" s="21" customFormat="1" ht="51">
      <c r="A55" s="99" t="s">
        <v>130</v>
      </c>
      <c r="B55" s="131" t="s">
        <v>229</v>
      </c>
      <c r="C55" s="43"/>
      <c r="D55" s="87"/>
      <c r="E55" s="47"/>
      <c r="F55" s="365">
        <f>(SUM(F49:F52)/10)</f>
        <v>0</v>
      </c>
      <c r="J55" s="35"/>
    </row>
    <row r="56" spans="1:11">
      <c r="A56" s="73" t="s">
        <v>54</v>
      </c>
      <c r="B56" s="146" t="s">
        <v>60</v>
      </c>
      <c r="C56" s="80"/>
      <c r="D56" s="84"/>
      <c r="E56" s="81" t="s">
        <v>26</v>
      </c>
      <c r="F56" s="363">
        <f>SUM(F49:F55)</f>
        <v>0</v>
      </c>
      <c r="J56" s="11"/>
    </row>
    <row r="57" spans="1:11">
      <c r="A57" s="73" t="s">
        <v>62</v>
      </c>
      <c r="B57" s="147" t="s">
        <v>61</v>
      </c>
      <c r="C57" s="75"/>
      <c r="D57" s="85"/>
      <c r="E57" s="76"/>
      <c r="F57" s="364"/>
      <c r="J57" s="10"/>
    </row>
    <row r="58" spans="1:11" ht="15">
      <c r="A58" s="49" t="s">
        <v>63</v>
      </c>
      <c r="B58" s="130" t="s">
        <v>74</v>
      </c>
      <c r="C58" s="15" t="s">
        <v>36</v>
      </c>
      <c r="D58" s="103">
        <v>0</v>
      </c>
      <c r="E58" s="56"/>
      <c r="F58" s="360">
        <f>+D58*E58</f>
        <v>0</v>
      </c>
      <c r="J58" s="12"/>
      <c r="K58" s="15"/>
    </row>
    <row r="59" spans="1:11" ht="51">
      <c r="A59" s="49" t="s">
        <v>64</v>
      </c>
      <c r="B59" s="132" t="s">
        <v>75</v>
      </c>
      <c r="C59" s="59" t="s">
        <v>19</v>
      </c>
      <c r="D59" s="24">
        <v>195.3</v>
      </c>
      <c r="E59" s="56"/>
      <c r="F59" s="360">
        <f>+D59*E59</f>
        <v>0</v>
      </c>
      <c r="J59" s="13"/>
      <c r="K59" s="17"/>
    </row>
    <row r="60" spans="1:11" ht="25.5">
      <c r="A60" s="49" t="s">
        <v>65</v>
      </c>
      <c r="B60" s="130" t="s">
        <v>76</v>
      </c>
      <c r="C60" s="59" t="s">
        <v>19</v>
      </c>
      <c r="D60" s="24">
        <f>D5</f>
        <v>195.3</v>
      </c>
      <c r="E60" s="56"/>
      <c r="F60" s="360">
        <f>+D60*E60</f>
        <v>0</v>
      </c>
      <c r="J60" s="12"/>
      <c r="K60" s="15"/>
    </row>
    <row r="61" spans="1:11" ht="25.5">
      <c r="A61" s="49" t="s">
        <v>66</v>
      </c>
      <c r="B61" s="130" t="s">
        <v>77</v>
      </c>
      <c r="C61" s="59" t="s">
        <v>19</v>
      </c>
      <c r="D61" s="24">
        <f>D5</f>
        <v>195.3</v>
      </c>
      <c r="E61" s="56"/>
      <c r="F61" s="360">
        <f>+D61*E61</f>
        <v>0</v>
      </c>
      <c r="J61" s="13"/>
      <c r="K61" s="17"/>
    </row>
    <row r="62" spans="1:11" ht="25.5">
      <c r="A62" s="57" t="s">
        <v>67</v>
      </c>
      <c r="B62" s="135" t="s">
        <v>78</v>
      </c>
      <c r="C62" s="60" t="s">
        <v>8</v>
      </c>
      <c r="D62" s="86">
        <v>0</v>
      </c>
      <c r="E62" s="62"/>
      <c r="F62" s="366">
        <f>+D62*E62</f>
        <v>0</v>
      </c>
      <c r="J62" s="12"/>
      <c r="K62" s="15"/>
    </row>
    <row r="63" spans="1:11" ht="25.5">
      <c r="A63" s="49" t="s">
        <v>88</v>
      </c>
      <c r="B63" s="135" t="s">
        <v>89</v>
      </c>
      <c r="C63" s="60"/>
      <c r="D63" s="86"/>
      <c r="E63" s="62"/>
      <c r="F63" s="366">
        <f>(SUM(F58:F62)/10)</f>
        <v>0</v>
      </c>
      <c r="J63" s="12"/>
      <c r="K63" s="15"/>
    </row>
    <row r="64" spans="1:11">
      <c r="A64" s="73" t="s">
        <v>62</v>
      </c>
      <c r="B64" s="79" t="s">
        <v>61</v>
      </c>
      <c r="C64" s="80"/>
      <c r="D64" s="84"/>
      <c r="E64" s="81" t="s">
        <v>26</v>
      </c>
      <c r="F64" s="363">
        <f>SUM(F58:F63)</f>
        <v>0</v>
      </c>
      <c r="J64" s="14"/>
      <c r="K64" s="18"/>
    </row>
    <row r="65" spans="1:11">
      <c r="A65" s="73"/>
      <c r="B65" s="74" t="str">
        <f>+B1</f>
        <v>kanal P3-tlačni</v>
      </c>
      <c r="C65" s="75"/>
      <c r="D65" s="90"/>
      <c r="E65" s="82" t="s">
        <v>68</v>
      </c>
      <c r="F65" s="367">
        <f>F13+F31+F47+F56+F64</f>
        <v>0</v>
      </c>
      <c r="J65" s="12"/>
      <c r="K65" s="16"/>
    </row>
  </sheetData>
  <pageMargins left="0.70866141732283472" right="0.70866141732283472" top="0.74803149606299213" bottom="0.74803149606299213" header="0.31496062992125984" footer="0.31496062992125984"/>
  <pageSetup paperSize="9" orientation="portrait" r:id="rId1"/>
  <headerFooter>
    <oddHeader>&amp;Rekologika d.o.o.</oddHeader>
    <oddFooter>&amp;L&amp;9
Datoteka:&amp;F
Objekt: Kanalizacija, vodovod in ČN Podkraj - 2. faza&amp;R&amp;9POG/&amp;P</oddFooter>
  </headerFooter>
  <rowBreaks count="5" manualBreakCount="5">
    <brk id="13" max="16383" man="1"/>
    <brk id="31" max="16383" man="1"/>
    <brk id="45" max="16383" man="1"/>
    <brk id="47" max="16383" man="1"/>
    <brk id="56"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F7AA84-B769-4911-A31D-8B021AE4906D}">
  <dimension ref="A1:F43"/>
  <sheetViews>
    <sheetView topLeftCell="A19" zoomScaleNormal="100" zoomScaleSheetLayoutView="130" workbookViewId="0">
      <selection activeCell="F42" sqref="F42"/>
    </sheetView>
  </sheetViews>
  <sheetFormatPr defaultColWidth="9.140625" defaultRowHeight="12.75"/>
  <cols>
    <col min="1" max="1" width="5.7109375" style="278" customWidth="1"/>
    <col min="2" max="2" width="45.42578125" style="279" customWidth="1"/>
    <col min="3" max="3" width="6.5703125" style="236" bestFit="1" customWidth="1"/>
    <col min="4" max="4" width="8.42578125" style="195" bestFit="1" customWidth="1"/>
    <col min="5" max="5" width="14.28515625" style="168" customWidth="1"/>
    <col min="6" max="6" width="14.7109375" style="168" customWidth="1"/>
    <col min="7" max="16384" width="9.140625" style="273"/>
  </cols>
  <sheetData>
    <row r="1" spans="1:6" ht="13.5" thickBot="1">
      <c r="A1" s="187" t="s">
        <v>206</v>
      </c>
      <c r="B1" s="186" t="s">
        <v>306</v>
      </c>
      <c r="F1" s="235"/>
    </row>
    <row r="2" spans="1:6" ht="26.25" thickBot="1">
      <c r="A2" s="290" t="s">
        <v>257</v>
      </c>
      <c r="B2" s="291" t="s">
        <v>258</v>
      </c>
      <c r="C2" s="291" t="s">
        <v>259</v>
      </c>
      <c r="D2" s="292" t="s">
        <v>260</v>
      </c>
      <c r="E2" s="293" t="s">
        <v>261</v>
      </c>
      <c r="F2" s="289" t="s">
        <v>262</v>
      </c>
    </row>
    <row r="3" spans="1:6" ht="13.5" thickBot="1">
      <c r="A3" s="169"/>
      <c r="B3" s="280" t="s">
        <v>307</v>
      </c>
      <c r="C3" s="178"/>
      <c r="D3" s="224"/>
      <c r="E3" s="194"/>
      <c r="F3" s="281"/>
    </row>
    <row r="4" spans="1:6" ht="13.5" thickBot="1">
      <c r="A4" s="234"/>
      <c r="B4" s="233" t="s">
        <v>263</v>
      </c>
      <c r="C4" s="189"/>
      <c r="D4" s="188"/>
      <c r="E4" s="232"/>
      <c r="F4" s="231"/>
    </row>
    <row r="5" spans="1:6" ht="13.5" thickBot="1">
      <c r="A5" s="284" t="s">
        <v>264</v>
      </c>
      <c r="B5" s="285" t="s">
        <v>308</v>
      </c>
      <c r="C5" s="286"/>
      <c r="D5" s="287"/>
      <c r="E5" s="288"/>
      <c r="F5" s="289"/>
    </row>
    <row r="6" spans="1:6" ht="13.5" thickBot="1">
      <c r="A6" s="176"/>
      <c r="B6" s="167"/>
      <c r="C6" s="230"/>
      <c r="D6" s="229"/>
      <c r="E6" s="228"/>
      <c r="F6" s="227"/>
    </row>
    <row r="7" spans="1:6" ht="13.5" thickBot="1">
      <c r="A7" s="226"/>
      <c r="B7" s="280" t="s">
        <v>265</v>
      </c>
      <c r="C7" s="178"/>
      <c r="D7" s="224"/>
      <c r="E7" s="282"/>
      <c r="F7" s="283"/>
    </row>
    <row r="8" spans="1:6" ht="26.25" thickBot="1">
      <c r="A8" s="175"/>
      <c r="B8" s="233" t="s">
        <v>266</v>
      </c>
      <c r="C8" s="166"/>
      <c r="D8" s="238"/>
      <c r="E8" s="153"/>
      <c r="F8" s="185"/>
    </row>
    <row r="9" spans="1:6" ht="13.5" thickBot="1">
      <c r="A9" s="163" t="s">
        <v>267</v>
      </c>
      <c r="B9" s="219" t="s">
        <v>268</v>
      </c>
      <c r="C9" s="193"/>
      <c r="D9" s="218"/>
      <c r="E9" s="174"/>
      <c r="F9" s="217"/>
    </row>
    <row r="10" spans="1:6" ht="13.5" thickBot="1">
      <c r="A10" s="184"/>
      <c r="B10" s="183"/>
      <c r="C10" s="182"/>
      <c r="D10" s="181"/>
      <c r="E10" s="180"/>
      <c r="F10" s="228"/>
    </row>
    <row r="11" spans="1:6" ht="13.5" thickBot="1">
      <c r="A11" s="179"/>
      <c r="B11" s="225" t="s">
        <v>269</v>
      </c>
      <c r="C11" s="178"/>
      <c r="D11" s="224"/>
      <c r="E11" s="194"/>
      <c r="F11" s="223"/>
    </row>
    <row r="12" spans="1:6" ht="51">
      <c r="A12" s="175"/>
      <c r="B12" s="170" t="s">
        <v>270</v>
      </c>
      <c r="C12" s="189"/>
      <c r="D12" s="188"/>
      <c r="E12" s="232"/>
      <c r="F12" s="231"/>
    </row>
    <row r="13" spans="1:6" ht="102.75" thickBot="1">
      <c r="A13" s="177" t="s">
        <v>271</v>
      </c>
      <c r="B13" s="222" t="s">
        <v>298</v>
      </c>
      <c r="C13" s="165" t="s">
        <v>142</v>
      </c>
      <c r="D13" s="221">
        <v>1</v>
      </c>
      <c r="E13" s="164"/>
      <c r="F13" s="220">
        <f t="shared" ref="F13" si="0">D13*E13</f>
        <v>0</v>
      </c>
    </row>
    <row r="14" spans="1:6" ht="13.5" thickBot="1">
      <c r="A14" s="163" t="s">
        <v>272</v>
      </c>
      <c r="B14" s="219" t="s">
        <v>273</v>
      </c>
      <c r="C14" s="193"/>
      <c r="D14" s="218"/>
      <c r="E14" s="174"/>
      <c r="F14" s="217">
        <f>SUM(F13:F13)</f>
        <v>0</v>
      </c>
    </row>
    <row r="15" spans="1:6" ht="13.5" thickBot="1">
      <c r="A15" s="162"/>
      <c r="B15" s="161"/>
      <c r="C15" s="216"/>
      <c r="D15" s="192"/>
      <c r="E15" s="215"/>
      <c r="F15" s="173"/>
    </row>
    <row r="16" spans="1:6" ht="13.5" thickBot="1">
      <c r="A16" s="160"/>
      <c r="B16" s="225" t="s">
        <v>274</v>
      </c>
      <c r="C16" s="178"/>
      <c r="D16" s="224"/>
      <c r="E16" s="194"/>
      <c r="F16" s="223"/>
    </row>
    <row r="17" spans="1:6" ht="51">
      <c r="A17" s="175"/>
      <c r="B17" s="214" t="s">
        <v>270</v>
      </c>
      <c r="C17" s="166"/>
      <c r="D17" s="238"/>
      <c r="E17" s="153"/>
      <c r="F17" s="185"/>
    </row>
    <row r="18" spans="1:6" ht="38.25">
      <c r="A18" s="234"/>
      <c r="B18" s="213" t="s">
        <v>275</v>
      </c>
      <c r="C18" s="165"/>
      <c r="D18" s="221"/>
      <c r="E18" s="164"/>
      <c r="F18" s="220"/>
    </row>
    <row r="19" spans="1:6" ht="63.75">
      <c r="A19" s="172" t="s">
        <v>276</v>
      </c>
      <c r="B19" s="212" t="s">
        <v>300</v>
      </c>
      <c r="C19" s="165" t="s">
        <v>142</v>
      </c>
      <c r="D19" s="221">
        <v>1</v>
      </c>
      <c r="E19" s="164"/>
      <c r="F19" s="220">
        <f t="shared" ref="F19:F34" si="1">D19*E19</f>
        <v>0</v>
      </c>
    </row>
    <row r="20" spans="1:6" ht="63.75">
      <c r="A20" s="172" t="s">
        <v>277</v>
      </c>
      <c r="B20" s="212" t="s">
        <v>301</v>
      </c>
      <c r="C20" s="165" t="s">
        <v>142</v>
      </c>
      <c r="D20" s="221">
        <v>1</v>
      </c>
      <c r="E20" s="164"/>
      <c r="F20" s="220">
        <f t="shared" ref="F20" si="2">D20*E20</f>
        <v>0</v>
      </c>
    </row>
    <row r="21" spans="1:6" ht="63.75">
      <c r="A21" s="172" t="s">
        <v>278</v>
      </c>
      <c r="B21" s="159" t="s">
        <v>302</v>
      </c>
      <c r="C21" s="158" t="s">
        <v>142</v>
      </c>
      <c r="D21" s="211">
        <v>2</v>
      </c>
      <c r="E21" s="191"/>
      <c r="F21" s="210">
        <f t="shared" si="1"/>
        <v>0</v>
      </c>
    </row>
    <row r="22" spans="1:6" ht="140.25">
      <c r="A22" s="171" t="s">
        <v>280</v>
      </c>
      <c r="B22" s="209" t="s">
        <v>279</v>
      </c>
      <c r="C22" s="165" t="s">
        <v>142</v>
      </c>
      <c r="D22" s="221">
        <v>1</v>
      </c>
      <c r="E22" s="164"/>
      <c r="F22" s="220">
        <f t="shared" si="1"/>
        <v>0</v>
      </c>
    </row>
    <row r="23" spans="1:6" ht="25.5">
      <c r="A23" s="171" t="s">
        <v>288</v>
      </c>
      <c r="B23" s="157" t="s">
        <v>281</v>
      </c>
      <c r="C23" s="165" t="s">
        <v>142</v>
      </c>
      <c r="D23" s="221"/>
      <c r="E23" s="164"/>
      <c r="F23" s="220">
        <f t="shared" si="1"/>
        <v>0</v>
      </c>
    </row>
    <row r="24" spans="1:6" ht="25.5">
      <c r="A24" s="234"/>
      <c r="B24" s="156" t="s">
        <v>303</v>
      </c>
      <c r="C24" s="166" t="s">
        <v>142</v>
      </c>
      <c r="D24" s="238">
        <v>2</v>
      </c>
      <c r="E24" s="208"/>
      <c r="F24" s="207">
        <f t="shared" si="1"/>
        <v>0</v>
      </c>
    </row>
    <row r="25" spans="1:6">
      <c r="A25" s="234"/>
      <c r="B25" s="156" t="s">
        <v>282</v>
      </c>
      <c r="C25" s="165" t="s">
        <v>142</v>
      </c>
      <c r="D25" s="221">
        <v>2</v>
      </c>
      <c r="E25" s="206"/>
      <c r="F25" s="220">
        <f t="shared" si="1"/>
        <v>0</v>
      </c>
    </row>
    <row r="26" spans="1:6">
      <c r="A26" s="234"/>
      <c r="B26" s="156" t="s">
        <v>283</v>
      </c>
      <c r="C26" s="165" t="s">
        <v>142</v>
      </c>
      <c r="D26" s="221">
        <v>2</v>
      </c>
      <c r="E26" s="206"/>
      <c r="F26" s="220">
        <f t="shared" si="1"/>
        <v>0</v>
      </c>
    </row>
    <row r="27" spans="1:6">
      <c r="A27" s="234"/>
      <c r="B27" s="156" t="s">
        <v>284</v>
      </c>
      <c r="C27" s="165" t="s">
        <v>142</v>
      </c>
      <c r="D27" s="221">
        <v>2</v>
      </c>
      <c r="E27" s="206"/>
      <c r="F27" s="220">
        <f t="shared" si="1"/>
        <v>0</v>
      </c>
    </row>
    <row r="28" spans="1:6">
      <c r="A28" s="234"/>
      <c r="B28" s="156" t="s">
        <v>285</v>
      </c>
      <c r="C28" s="165" t="s">
        <v>142</v>
      </c>
      <c r="D28" s="221">
        <v>1</v>
      </c>
      <c r="E28" s="206"/>
      <c r="F28" s="220">
        <f t="shared" si="1"/>
        <v>0</v>
      </c>
    </row>
    <row r="29" spans="1:6">
      <c r="A29" s="234"/>
      <c r="B29" s="156" t="s">
        <v>309</v>
      </c>
      <c r="C29" s="165" t="s">
        <v>142</v>
      </c>
      <c r="D29" s="221">
        <v>1</v>
      </c>
      <c r="E29" s="206"/>
      <c r="F29" s="220">
        <f t="shared" si="1"/>
        <v>0</v>
      </c>
    </row>
    <row r="30" spans="1:6">
      <c r="A30" s="234"/>
      <c r="B30" s="156" t="s">
        <v>310</v>
      </c>
      <c r="C30" s="165" t="s">
        <v>142</v>
      </c>
      <c r="D30" s="221">
        <v>1</v>
      </c>
      <c r="E30" s="206"/>
      <c r="F30" s="220">
        <f t="shared" ref="F30" si="3">D30*E30</f>
        <v>0</v>
      </c>
    </row>
    <row r="31" spans="1:6" ht="25.5">
      <c r="A31" s="234"/>
      <c r="B31" s="156" t="s">
        <v>286</v>
      </c>
      <c r="C31" s="165" t="s">
        <v>142</v>
      </c>
      <c r="D31" s="221">
        <v>1</v>
      </c>
      <c r="E31" s="206"/>
      <c r="F31" s="220">
        <f t="shared" si="1"/>
        <v>0</v>
      </c>
    </row>
    <row r="32" spans="1:6">
      <c r="A32" s="234"/>
      <c r="B32" s="190" t="s">
        <v>287</v>
      </c>
      <c r="C32" s="165" t="s">
        <v>142</v>
      </c>
      <c r="D32" s="221">
        <v>1</v>
      </c>
      <c r="E32" s="206"/>
      <c r="F32" s="220">
        <f t="shared" si="1"/>
        <v>0</v>
      </c>
    </row>
    <row r="33" spans="1:6" ht="26.25" thickBot="1">
      <c r="A33" s="171" t="s">
        <v>288</v>
      </c>
      <c r="B33" s="205" t="s">
        <v>299</v>
      </c>
      <c r="C33" s="165" t="s">
        <v>142</v>
      </c>
      <c r="D33" s="221">
        <v>1</v>
      </c>
      <c r="E33" s="155"/>
      <c r="F33" s="220">
        <f t="shared" ref="F33" si="4">D33*E33</f>
        <v>0</v>
      </c>
    </row>
    <row r="34" spans="1:6" ht="26.25" thickBot="1">
      <c r="A34" s="171" t="s">
        <v>304</v>
      </c>
      <c r="B34" s="205" t="s">
        <v>305</v>
      </c>
      <c r="C34" s="165" t="s">
        <v>142</v>
      </c>
      <c r="D34" s="221">
        <v>1</v>
      </c>
      <c r="E34" s="155"/>
      <c r="F34" s="220">
        <f t="shared" si="1"/>
        <v>0</v>
      </c>
    </row>
    <row r="35" spans="1:6" ht="13.5" thickBot="1">
      <c r="A35" s="163" t="s">
        <v>289</v>
      </c>
      <c r="B35" s="219" t="s">
        <v>290</v>
      </c>
      <c r="C35" s="193"/>
      <c r="D35" s="218"/>
      <c r="E35" s="174"/>
      <c r="F35" s="217">
        <f>SUM(F18:F34)</f>
        <v>0</v>
      </c>
    </row>
    <row r="36" spans="1:6" ht="13.5" thickBot="1">
      <c r="A36" s="184"/>
      <c r="B36" s="167"/>
      <c r="C36" s="230"/>
      <c r="D36" s="229"/>
      <c r="E36" s="228"/>
      <c r="F36" s="204"/>
    </row>
    <row r="37" spans="1:6" ht="13.5" thickBot="1">
      <c r="A37" s="226"/>
      <c r="B37" s="280" t="s">
        <v>291</v>
      </c>
      <c r="C37" s="178"/>
      <c r="D37" s="224"/>
      <c r="E37" s="282"/>
      <c r="F37" s="283"/>
    </row>
    <row r="38" spans="1:6" ht="64.5" thickBot="1">
      <c r="A38" s="154"/>
      <c r="B38" s="214" t="s">
        <v>292</v>
      </c>
      <c r="C38" s="166"/>
      <c r="D38" s="238"/>
      <c r="E38" s="153"/>
      <c r="F38" s="185"/>
    </row>
    <row r="39" spans="1:6" ht="25.5">
      <c r="A39" s="154"/>
      <c r="B39" s="170" t="s">
        <v>293</v>
      </c>
      <c r="C39" s="166"/>
      <c r="D39" s="238"/>
      <c r="E39" s="153"/>
      <c r="F39" s="185"/>
    </row>
    <row r="40" spans="1:6" ht="25.5">
      <c r="A40" s="172" t="s">
        <v>294</v>
      </c>
      <c r="B40" s="239" t="s">
        <v>295</v>
      </c>
      <c r="C40" s="237"/>
      <c r="D40" s="203"/>
      <c r="E40" s="202"/>
      <c r="F40" s="201"/>
    </row>
    <row r="41" spans="1:6" ht="13.5" thickBot="1">
      <c r="A41" s="171"/>
      <c r="B41" s="200" t="s">
        <v>296</v>
      </c>
      <c r="C41" s="197" t="s">
        <v>142</v>
      </c>
      <c r="D41" s="199">
        <v>1</v>
      </c>
      <c r="E41" s="198"/>
      <c r="F41" s="196">
        <f>D41*E41</f>
        <v>0</v>
      </c>
    </row>
    <row r="42" spans="1:6" ht="13.5" thickBot="1">
      <c r="A42" s="163" t="s">
        <v>289</v>
      </c>
      <c r="B42" s="368" t="s">
        <v>297</v>
      </c>
      <c r="C42" s="193"/>
      <c r="D42" s="218"/>
      <c r="E42" s="174"/>
      <c r="F42" s="217">
        <f>SUM(F40:F41)</f>
        <v>0</v>
      </c>
    </row>
    <row r="43" spans="1:6">
      <c r="A43" s="274"/>
      <c r="B43" s="369" t="str">
        <f>+B1</f>
        <v>ČRPALIŠČE Č1</v>
      </c>
      <c r="C43" s="275"/>
      <c r="D43" s="276"/>
      <c r="E43" s="277" t="s">
        <v>68</v>
      </c>
      <c r="F43" s="370">
        <f>F14+F35+F42</f>
        <v>0</v>
      </c>
    </row>
  </sheetData>
  <pageMargins left="0.70866141732283472" right="0.31496062992125984" top="0.62992125984251968" bottom="0.55118110236220474" header="0.31496062992125984" footer="0.31496062992125984"/>
  <pageSetup paperSize="9" orientation="portrait" r:id="rId1"/>
  <headerFooter alignWithMargins="0">
    <oddHeader>&amp;Rekologika d.o.o.</oddHeader>
    <oddFooter>&amp;L&amp;9
Datoteka:&amp;F
Objekt: Kanalizacija, vodovod in ČN Podkraj - 2. faza&amp;R&amp;9POG/&amp;P</oddFooter>
  </headerFooter>
  <rowBreaks count="3" manualBreakCount="3">
    <brk id="10" max="16383" man="1"/>
    <brk id="15" max="16383" man="1"/>
    <brk id="36"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53E38C-CB0A-46C8-8C9A-4E0B8DD5F24B}">
  <dimension ref="A1:L65"/>
  <sheetViews>
    <sheetView zoomScaleNormal="100" zoomScalePageLayoutView="89" workbookViewId="0">
      <selection activeCell="G69" sqref="G69"/>
    </sheetView>
  </sheetViews>
  <sheetFormatPr defaultColWidth="9.140625" defaultRowHeight="12.75"/>
  <cols>
    <col min="1" max="1" width="6.7109375" style="20" customWidth="1"/>
    <col min="2" max="2" width="38.7109375" style="20" customWidth="1"/>
    <col min="3" max="3" width="5.7109375" style="28" customWidth="1"/>
    <col min="4" max="4" width="8.7109375" style="95" customWidth="1"/>
    <col min="5" max="5" width="12.7109375" style="48" customWidth="1"/>
    <col min="6" max="6" width="14.7109375" style="29" customWidth="1"/>
    <col min="7" max="9" width="9.140625" style="20"/>
    <col min="10" max="10" width="47" style="20" customWidth="1"/>
    <col min="11" max="16384" width="9.140625" style="20"/>
  </cols>
  <sheetData>
    <row r="1" spans="1:12">
      <c r="A1" s="63"/>
      <c r="B1" s="64" t="s">
        <v>157</v>
      </c>
      <c r="C1" s="65"/>
      <c r="D1" s="94"/>
      <c r="E1" s="67"/>
      <c r="F1" s="66"/>
    </row>
    <row r="2" spans="1:12">
      <c r="A2" s="68" t="s">
        <v>6</v>
      </c>
      <c r="B2" s="69" t="s">
        <v>5</v>
      </c>
      <c r="C2" s="70" t="s">
        <v>1</v>
      </c>
      <c r="D2" s="96" t="s">
        <v>2</v>
      </c>
      <c r="E2" s="72" t="s">
        <v>3</v>
      </c>
      <c r="F2" s="71" t="s">
        <v>4</v>
      </c>
    </row>
    <row r="3" spans="1:12" s="21" customFormat="1">
      <c r="A3" s="73" t="s">
        <v>0</v>
      </c>
      <c r="B3" s="74" t="s">
        <v>7</v>
      </c>
      <c r="C3" s="75"/>
      <c r="D3" s="97"/>
      <c r="E3" s="76"/>
      <c r="F3" s="77"/>
    </row>
    <row r="4" spans="1:12" ht="38.25">
      <c r="A4" s="49" t="s">
        <v>9</v>
      </c>
      <c r="B4" s="50" t="s">
        <v>16</v>
      </c>
      <c r="C4" s="51" t="s">
        <v>17</v>
      </c>
      <c r="D4" s="52">
        <v>1</v>
      </c>
      <c r="E4" s="53"/>
      <c r="F4" s="359">
        <f t="shared" ref="F4:F9" si="0">+D4*E4</f>
        <v>0</v>
      </c>
    </row>
    <row r="5" spans="1:12" ht="25.5">
      <c r="A5" s="49" t="s">
        <v>10</v>
      </c>
      <c r="B5" s="54" t="s">
        <v>18</v>
      </c>
      <c r="C5" s="55" t="s">
        <v>19</v>
      </c>
      <c r="D5" s="24">
        <v>113.2</v>
      </c>
      <c r="E5" s="56"/>
      <c r="F5" s="360">
        <f t="shared" si="0"/>
        <v>0</v>
      </c>
    </row>
    <row r="6" spans="1:12" ht="25.5">
      <c r="A6" s="49" t="s">
        <v>11</v>
      </c>
      <c r="B6" s="54" t="s">
        <v>20</v>
      </c>
      <c r="C6" s="55" t="s">
        <v>8</v>
      </c>
      <c r="D6" s="24">
        <v>2</v>
      </c>
      <c r="E6" s="56"/>
      <c r="F6" s="360">
        <f t="shared" si="0"/>
        <v>0</v>
      </c>
    </row>
    <row r="7" spans="1:12">
      <c r="A7" s="49" t="s">
        <v>12</v>
      </c>
      <c r="B7" s="54" t="s">
        <v>21</v>
      </c>
      <c r="C7" s="55" t="s">
        <v>8</v>
      </c>
      <c r="D7" s="24">
        <v>4</v>
      </c>
      <c r="E7" s="56"/>
      <c r="F7" s="360">
        <f t="shared" si="0"/>
        <v>0</v>
      </c>
      <c r="J7" s="13"/>
    </row>
    <row r="8" spans="1:12" ht="38.25">
      <c r="A8" s="49" t="s">
        <v>13</v>
      </c>
      <c r="B8" s="54" t="s">
        <v>22</v>
      </c>
      <c r="C8" s="55" t="s">
        <v>8</v>
      </c>
      <c r="D8" s="24">
        <v>1</v>
      </c>
      <c r="E8" s="56"/>
      <c r="F8" s="360">
        <f t="shared" si="0"/>
        <v>0</v>
      </c>
      <c r="J8" s="12"/>
    </row>
    <row r="9" spans="1:12" ht="63.75">
      <c r="A9" s="49" t="s">
        <v>14</v>
      </c>
      <c r="B9" s="54" t="s">
        <v>23</v>
      </c>
      <c r="C9" s="55" t="s">
        <v>24</v>
      </c>
      <c r="D9" s="24">
        <v>2</v>
      </c>
      <c r="E9" s="56"/>
      <c r="F9" s="360">
        <f t="shared" si="0"/>
        <v>0</v>
      </c>
      <c r="J9" s="12"/>
    </row>
    <row r="10" spans="1:12" ht="38.25">
      <c r="A10" s="49" t="s">
        <v>15</v>
      </c>
      <c r="B10" s="38" t="s">
        <v>25</v>
      </c>
      <c r="C10" s="55" t="s">
        <v>8</v>
      </c>
      <c r="D10" s="24">
        <v>1</v>
      </c>
      <c r="E10" s="56"/>
      <c r="F10" s="360">
        <f>+D10*E10</f>
        <v>0</v>
      </c>
      <c r="J10" s="12"/>
    </row>
    <row r="11" spans="1:12" ht="63.75">
      <c r="A11" s="27" t="s">
        <v>81</v>
      </c>
      <c r="B11" s="98" t="s">
        <v>240</v>
      </c>
      <c r="C11" s="25"/>
      <c r="D11" s="86"/>
      <c r="E11" s="45"/>
      <c r="F11" s="361"/>
      <c r="J11" s="2"/>
    </row>
    <row r="12" spans="1:12" ht="25.5">
      <c r="A12" s="30"/>
      <c r="B12" s="36" t="s">
        <v>82</v>
      </c>
      <c r="C12" s="26"/>
      <c r="D12" s="88"/>
      <c r="E12" s="46"/>
      <c r="F12" s="362">
        <f>(SUM(F4:F10)*10/100)</f>
        <v>0</v>
      </c>
      <c r="J12" s="2"/>
    </row>
    <row r="13" spans="1:12" s="21" customFormat="1">
      <c r="A13" s="78" t="s">
        <v>0</v>
      </c>
      <c r="B13" s="79" t="s">
        <v>7</v>
      </c>
      <c r="C13" s="80"/>
      <c r="D13" s="84"/>
      <c r="E13" s="81" t="s">
        <v>26</v>
      </c>
      <c r="F13" s="363">
        <f>SUM(F4:F12)</f>
        <v>0</v>
      </c>
      <c r="J13" s="4"/>
    </row>
    <row r="14" spans="1:12">
      <c r="A14" s="73" t="s">
        <v>27</v>
      </c>
      <c r="B14" s="74" t="s">
        <v>35</v>
      </c>
      <c r="C14" s="75"/>
      <c r="D14" s="85"/>
      <c r="E14" s="76"/>
      <c r="F14" s="364"/>
      <c r="J14" s="3"/>
    </row>
    <row r="15" spans="1:12" ht="76.5">
      <c r="A15" s="49" t="s">
        <v>28</v>
      </c>
      <c r="B15" s="131" t="s">
        <v>153</v>
      </c>
      <c r="C15" s="55" t="s">
        <v>36</v>
      </c>
      <c r="D15" s="103">
        <v>0</v>
      </c>
      <c r="E15" s="56"/>
      <c r="F15" s="360">
        <f t="shared" ref="F15:F28" si="1">+D15*E15</f>
        <v>0</v>
      </c>
      <c r="J15" s="12"/>
      <c r="K15" s="16"/>
      <c r="L15" s="6"/>
    </row>
    <row r="16" spans="1:12" ht="76.5">
      <c r="A16" s="49" t="s">
        <v>29</v>
      </c>
      <c r="B16" s="131" t="s">
        <v>152</v>
      </c>
      <c r="C16" s="55" t="s">
        <v>36</v>
      </c>
      <c r="D16" s="24">
        <v>407.5</v>
      </c>
      <c r="E16" s="56"/>
      <c r="F16" s="360">
        <f t="shared" si="1"/>
        <v>0</v>
      </c>
      <c r="J16" s="12"/>
      <c r="K16" s="16"/>
      <c r="L16" s="6"/>
    </row>
    <row r="17" spans="1:12" ht="76.5">
      <c r="A17" s="49" t="s">
        <v>30</v>
      </c>
      <c r="B17" s="131" t="s">
        <v>145</v>
      </c>
      <c r="C17" s="55" t="s">
        <v>83</v>
      </c>
      <c r="D17" s="103">
        <f>D15*0.4</f>
        <v>0</v>
      </c>
      <c r="E17" s="56"/>
      <c r="F17" s="360">
        <f t="shared" si="1"/>
        <v>0</v>
      </c>
      <c r="J17" s="12"/>
      <c r="K17" s="16"/>
      <c r="L17" s="6"/>
    </row>
    <row r="18" spans="1:12" ht="76.5">
      <c r="A18" s="49" t="s">
        <v>31</v>
      </c>
      <c r="B18" s="131" t="s">
        <v>101</v>
      </c>
      <c r="C18" s="55" t="s">
        <v>83</v>
      </c>
      <c r="D18" s="24">
        <v>59</v>
      </c>
      <c r="E18" s="56"/>
      <c r="F18" s="360">
        <f t="shared" si="1"/>
        <v>0</v>
      </c>
      <c r="J18" s="12"/>
      <c r="K18" s="16"/>
      <c r="L18" s="6"/>
    </row>
    <row r="19" spans="1:12" ht="76.5">
      <c r="A19" s="49" t="s">
        <v>32</v>
      </c>
      <c r="B19" s="131" t="s">
        <v>146</v>
      </c>
      <c r="C19" s="55" t="s">
        <v>83</v>
      </c>
      <c r="D19" s="103">
        <f>D15*0.15</f>
        <v>0</v>
      </c>
      <c r="E19" s="56"/>
      <c r="F19" s="360">
        <f t="shared" si="1"/>
        <v>0</v>
      </c>
      <c r="J19" s="12"/>
      <c r="K19" s="16"/>
      <c r="L19" s="6"/>
    </row>
    <row r="20" spans="1:12" ht="76.5">
      <c r="A20" s="49" t="s">
        <v>33</v>
      </c>
      <c r="B20" s="131" t="s">
        <v>121</v>
      </c>
      <c r="C20" s="55" t="s">
        <v>83</v>
      </c>
      <c r="D20" s="24">
        <v>30</v>
      </c>
      <c r="E20" s="56"/>
      <c r="F20" s="360">
        <f t="shared" si="1"/>
        <v>0</v>
      </c>
      <c r="J20" s="12"/>
      <c r="K20" s="16"/>
      <c r="L20" s="6"/>
    </row>
    <row r="21" spans="1:12" ht="63.75">
      <c r="A21" s="49" t="s">
        <v>34</v>
      </c>
      <c r="B21" s="130" t="s">
        <v>147</v>
      </c>
      <c r="C21" s="55" t="s">
        <v>83</v>
      </c>
      <c r="D21" s="103">
        <f>D15*0.25</f>
        <v>0</v>
      </c>
      <c r="E21" s="56"/>
      <c r="F21" s="360">
        <f t="shared" si="1"/>
        <v>0</v>
      </c>
      <c r="J21" s="12"/>
      <c r="K21" s="16"/>
      <c r="L21" s="6"/>
    </row>
    <row r="22" spans="1:12" ht="63.75">
      <c r="A22" s="49" t="s">
        <v>135</v>
      </c>
      <c r="B22" s="130" t="s">
        <v>122</v>
      </c>
      <c r="C22" s="55" t="s">
        <v>83</v>
      </c>
      <c r="D22" s="24">
        <v>29</v>
      </c>
      <c r="E22" s="56"/>
      <c r="F22" s="360">
        <f t="shared" si="1"/>
        <v>0</v>
      </c>
      <c r="J22" s="13"/>
      <c r="K22" s="17"/>
      <c r="L22" s="6"/>
    </row>
    <row r="23" spans="1:12" ht="89.25">
      <c r="A23" s="49" t="s">
        <v>136</v>
      </c>
      <c r="B23" s="130" t="s">
        <v>123</v>
      </c>
      <c r="C23" s="55" t="s">
        <v>83</v>
      </c>
      <c r="D23" s="24">
        <f>(D15+D16)*0.05</f>
        <v>20.375</v>
      </c>
      <c r="E23" s="56"/>
      <c r="F23" s="360">
        <f t="shared" si="1"/>
        <v>0</v>
      </c>
      <c r="J23" s="13"/>
      <c r="K23" s="17"/>
      <c r="L23" s="6"/>
    </row>
    <row r="24" spans="1:12" ht="38.25">
      <c r="A24" s="49" t="s">
        <v>137</v>
      </c>
      <c r="B24" s="128" t="s">
        <v>37</v>
      </c>
      <c r="C24" s="55" t="s">
        <v>8</v>
      </c>
      <c r="D24" s="24">
        <v>8</v>
      </c>
      <c r="E24" s="56"/>
      <c r="F24" s="360">
        <f t="shared" si="1"/>
        <v>0</v>
      </c>
      <c r="J24" s="12"/>
      <c r="K24" s="15"/>
      <c r="L24" s="6"/>
    </row>
    <row r="25" spans="1:12" ht="63.75">
      <c r="A25" s="49" t="s">
        <v>138</v>
      </c>
      <c r="B25" s="130" t="s">
        <v>151</v>
      </c>
      <c r="C25" s="7" t="s">
        <v>36</v>
      </c>
      <c r="D25" s="103">
        <f>D15*1</f>
        <v>0</v>
      </c>
      <c r="E25" s="56"/>
      <c r="F25" s="360">
        <f t="shared" si="1"/>
        <v>0</v>
      </c>
      <c r="J25" s="12"/>
      <c r="K25" s="15"/>
      <c r="L25" s="6"/>
    </row>
    <row r="26" spans="1:12" s="21" customFormat="1" ht="63.75">
      <c r="A26" s="49" t="s">
        <v>149</v>
      </c>
      <c r="B26" s="130" t="s">
        <v>103</v>
      </c>
      <c r="C26" s="7" t="s">
        <v>36</v>
      </c>
      <c r="D26" s="24">
        <f>D16*1</f>
        <v>407.5</v>
      </c>
      <c r="E26" s="56"/>
      <c r="F26" s="360">
        <f t="shared" si="1"/>
        <v>0</v>
      </c>
      <c r="J26" s="31"/>
      <c r="K26" s="32"/>
      <c r="L26" s="33"/>
    </row>
    <row r="27" spans="1:12" s="21" customFormat="1" ht="63.75">
      <c r="A27" s="49" t="s">
        <v>148</v>
      </c>
      <c r="B27" s="130" t="s">
        <v>150</v>
      </c>
      <c r="C27" s="7" t="s">
        <v>36</v>
      </c>
      <c r="D27" s="103">
        <f>D15*1</f>
        <v>0</v>
      </c>
      <c r="E27" s="56"/>
      <c r="F27" s="360">
        <f t="shared" si="1"/>
        <v>0</v>
      </c>
      <c r="J27" s="31"/>
      <c r="K27" s="32"/>
      <c r="L27" s="33"/>
    </row>
    <row r="28" spans="1:12" s="21" customFormat="1" ht="76.5">
      <c r="A28" s="49" t="s">
        <v>102</v>
      </c>
      <c r="B28" s="130" t="s">
        <v>104</v>
      </c>
      <c r="C28" s="7" t="s">
        <v>36</v>
      </c>
      <c r="D28" s="24">
        <f>D16*1</f>
        <v>407.5</v>
      </c>
      <c r="E28" s="56"/>
      <c r="F28" s="360">
        <f t="shared" si="1"/>
        <v>0</v>
      </c>
      <c r="J28" s="31"/>
      <c r="K28" s="34"/>
      <c r="L28" s="33"/>
    </row>
    <row r="29" spans="1:12" s="21" customFormat="1" ht="38.25">
      <c r="A29" s="49" t="s">
        <v>105</v>
      </c>
      <c r="B29" s="131" t="s">
        <v>38</v>
      </c>
      <c r="C29" s="55" t="s">
        <v>8</v>
      </c>
      <c r="D29" s="24">
        <v>5</v>
      </c>
      <c r="E29" s="56"/>
      <c r="F29" s="360">
        <f>+D29*E29</f>
        <v>0</v>
      </c>
      <c r="J29" s="31"/>
      <c r="K29" s="34"/>
      <c r="L29" s="33"/>
    </row>
    <row r="30" spans="1:12" ht="38.25">
      <c r="A30" s="49" t="s">
        <v>106</v>
      </c>
      <c r="B30" s="131" t="s">
        <v>231</v>
      </c>
      <c r="C30" s="104"/>
      <c r="D30" s="83"/>
      <c r="E30" s="105"/>
      <c r="F30" s="360">
        <f>(SUM(F15:F29)/10)</f>
        <v>0</v>
      </c>
      <c r="J30" s="5"/>
      <c r="K30" s="15"/>
      <c r="L30" s="6"/>
    </row>
    <row r="31" spans="1:12">
      <c r="A31" s="78" t="s">
        <v>27</v>
      </c>
      <c r="B31" s="146" t="s">
        <v>35</v>
      </c>
      <c r="C31" s="80"/>
      <c r="D31" s="84"/>
      <c r="E31" s="81" t="s">
        <v>26</v>
      </c>
      <c r="F31" s="363">
        <f>SUM(F15:F30)</f>
        <v>0</v>
      </c>
      <c r="J31" s="12"/>
      <c r="K31" s="16"/>
      <c r="L31" s="6"/>
    </row>
    <row r="32" spans="1:12">
      <c r="A32" s="73" t="s">
        <v>39</v>
      </c>
      <c r="B32" s="147" t="s">
        <v>40</v>
      </c>
      <c r="C32" s="75"/>
      <c r="D32" s="85"/>
      <c r="E32" s="76"/>
      <c r="F32" s="364"/>
      <c r="J32" s="12"/>
      <c r="K32" s="16"/>
      <c r="L32" s="6"/>
    </row>
    <row r="33" spans="1:12" ht="51">
      <c r="A33" s="22" t="s">
        <v>41</v>
      </c>
      <c r="B33" s="114" t="s">
        <v>99</v>
      </c>
      <c r="C33" s="23" t="s">
        <v>83</v>
      </c>
      <c r="D33" s="103">
        <v>0</v>
      </c>
      <c r="E33" s="44"/>
      <c r="F33" s="365">
        <f t="shared" ref="F33:F45" si="2">+D33*E33</f>
        <v>0</v>
      </c>
      <c r="J33" s="12"/>
      <c r="K33" s="16"/>
      <c r="L33" s="6"/>
    </row>
    <row r="34" spans="1:12" ht="63.75">
      <c r="A34" s="22" t="s">
        <v>42</v>
      </c>
      <c r="B34" s="115" t="s">
        <v>93</v>
      </c>
      <c r="C34" s="23" t="s">
        <v>83</v>
      </c>
      <c r="D34" s="24">
        <v>174.3</v>
      </c>
      <c r="E34" s="44"/>
      <c r="F34" s="365">
        <f t="shared" si="2"/>
        <v>0</v>
      </c>
      <c r="J34" s="9"/>
    </row>
    <row r="35" spans="1:12" ht="38.25">
      <c r="A35" s="22" t="s">
        <v>43</v>
      </c>
      <c r="B35" s="116" t="s">
        <v>120</v>
      </c>
      <c r="C35" s="23" t="s">
        <v>83</v>
      </c>
      <c r="D35" s="103">
        <v>0</v>
      </c>
      <c r="E35" s="44"/>
      <c r="F35" s="365">
        <f t="shared" si="2"/>
        <v>0</v>
      </c>
      <c r="J35" s="9"/>
    </row>
    <row r="36" spans="1:12" ht="25.5">
      <c r="A36" s="22" t="s">
        <v>44</v>
      </c>
      <c r="B36" s="115" t="s">
        <v>50</v>
      </c>
      <c r="C36" s="23" t="s">
        <v>24</v>
      </c>
      <c r="D36" s="24">
        <v>8</v>
      </c>
      <c r="E36" s="44"/>
      <c r="F36" s="365">
        <f t="shared" si="2"/>
        <v>0</v>
      </c>
      <c r="J36" s="9"/>
    </row>
    <row r="37" spans="1:12" ht="25.5">
      <c r="A37" s="99" t="s">
        <v>45</v>
      </c>
      <c r="B37" s="117" t="s">
        <v>256</v>
      </c>
      <c r="C37" s="7" t="s">
        <v>36</v>
      </c>
      <c r="D37" s="24">
        <v>402</v>
      </c>
      <c r="E37" s="44"/>
      <c r="F37" s="365">
        <f t="shared" si="2"/>
        <v>0</v>
      </c>
      <c r="J37" s="9"/>
    </row>
    <row r="38" spans="1:12" ht="25.5">
      <c r="A38" s="22" t="s">
        <v>46</v>
      </c>
      <c r="B38" s="115" t="s">
        <v>51</v>
      </c>
      <c r="C38" s="7" t="s">
        <v>36</v>
      </c>
      <c r="D38" s="24">
        <v>125</v>
      </c>
      <c r="E38" s="44"/>
      <c r="F38" s="365">
        <f t="shared" si="2"/>
        <v>0</v>
      </c>
      <c r="J38" s="9"/>
    </row>
    <row r="39" spans="1:12" ht="63.75">
      <c r="A39" s="22" t="s">
        <v>47</v>
      </c>
      <c r="B39" s="117" t="s">
        <v>124</v>
      </c>
      <c r="C39" s="23" t="s">
        <v>83</v>
      </c>
      <c r="D39" s="24">
        <v>66</v>
      </c>
      <c r="E39" s="44"/>
      <c r="F39" s="365">
        <f t="shared" si="2"/>
        <v>0</v>
      </c>
      <c r="J39" s="9"/>
    </row>
    <row r="40" spans="1:12" ht="63.75">
      <c r="A40" s="22" t="s">
        <v>48</v>
      </c>
      <c r="B40" s="117" t="s">
        <v>125</v>
      </c>
      <c r="C40" s="23" t="s">
        <v>83</v>
      </c>
      <c r="D40" s="103">
        <v>0</v>
      </c>
      <c r="E40" s="44"/>
      <c r="F40" s="365">
        <f t="shared" si="2"/>
        <v>0</v>
      </c>
      <c r="J40" s="9"/>
    </row>
    <row r="41" spans="1:12" ht="76.5">
      <c r="A41" s="99" t="s">
        <v>49</v>
      </c>
      <c r="B41" s="117" t="s">
        <v>126</v>
      </c>
      <c r="C41" s="23" t="s">
        <v>83</v>
      </c>
      <c r="D41" s="24">
        <v>78</v>
      </c>
      <c r="E41" s="44"/>
      <c r="F41" s="365">
        <f t="shared" si="2"/>
        <v>0</v>
      </c>
      <c r="J41" s="9"/>
    </row>
    <row r="42" spans="1:12" ht="76.5">
      <c r="A42" s="99" t="s">
        <v>97</v>
      </c>
      <c r="B42" s="117" t="s">
        <v>127</v>
      </c>
      <c r="C42" s="23" t="s">
        <v>83</v>
      </c>
      <c r="D42" s="103">
        <v>0</v>
      </c>
      <c r="E42" s="44"/>
      <c r="F42" s="365">
        <f t="shared" si="2"/>
        <v>0</v>
      </c>
      <c r="J42" s="9"/>
    </row>
    <row r="43" spans="1:12" ht="63.75">
      <c r="A43" s="99" t="s">
        <v>98</v>
      </c>
      <c r="B43" s="115" t="s">
        <v>52</v>
      </c>
      <c r="C43" s="23" t="s">
        <v>83</v>
      </c>
      <c r="D43" s="24">
        <v>96.3</v>
      </c>
      <c r="E43" s="44"/>
      <c r="F43" s="365">
        <f t="shared" si="2"/>
        <v>0</v>
      </c>
      <c r="J43" s="9"/>
    </row>
    <row r="44" spans="1:12" ht="25.5">
      <c r="A44" s="99" t="s">
        <v>100</v>
      </c>
      <c r="B44" s="115" t="s">
        <v>53</v>
      </c>
      <c r="C44" s="23" t="s">
        <v>24</v>
      </c>
      <c r="D44" s="24">
        <v>16</v>
      </c>
      <c r="E44" s="44"/>
      <c r="F44" s="365">
        <f t="shared" si="2"/>
        <v>0</v>
      </c>
      <c r="J44" s="9"/>
    </row>
    <row r="45" spans="1:12" ht="51">
      <c r="A45" s="99" t="s">
        <v>128</v>
      </c>
      <c r="B45" s="101" t="s">
        <v>129</v>
      </c>
      <c r="C45" s="23" t="s">
        <v>83</v>
      </c>
      <c r="D45" s="103">
        <v>0</v>
      </c>
      <c r="E45" s="44"/>
      <c r="F45" s="365">
        <f t="shared" si="2"/>
        <v>0</v>
      </c>
      <c r="J45" s="9"/>
    </row>
    <row r="46" spans="1:12" ht="38.25">
      <c r="A46" s="99" t="s">
        <v>140</v>
      </c>
      <c r="B46" s="115" t="s">
        <v>86</v>
      </c>
      <c r="C46" s="25"/>
      <c r="D46" s="86"/>
      <c r="E46" s="45"/>
      <c r="F46" s="361">
        <f>(SUM(F34:F44)/10)</f>
        <v>0</v>
      </c>
      <c r="J46" s="9"/>
    </row>
    <row r="47" spans="1:12">
      <c r="A47" s="73" t="s">
        <v>39</v>
      </c>
      <c r="B47" s="146" t="s">
        <v>40</v>
      </c>
      <c r="C47" s="80"/>
      <c r="D47" s="84"/>
      <c r="E47" s="81" t="s">
        <v>26</v>
      </c>
      <c r="F47" s="363">
        <f>SUM(F33:F46)</f>
        <v>0</v>
      </c>
      <c r="J47" s="12"/>
    </row>
    <row r="48" spans="1:12">
      <c r="A48" s="73" t="s">
        <v>54</v>
      </c>
      <c r="B48" s="147" t="s">
        <v>60</v>
      </c>
      <c r="C48" s="75"/>
      <c r="D48" s="85"/>
      <c r="E48" s="76"/>
      <c r="F48" s="364"/>
      <c r="J48" s="8"/>
    </row>
    <row r="49" spans="1:11" ht="51">
      <c r="A49" s="22" t="s">
        <v>55</v>
      </c>
      <c r="B49" s="148" t="s">
        <v>155</v>
      </c>
      <c r="C49" s="23" t="s">
        <v>83</v>
      </c>
      <c r="D49" s="24">
        <f>D50*0.23</f>
        <v>26.036000000000001</v>
      </c>
      <c r="E49" s="44"/>
      <c r="F49" s="365">
        <f t="shared" ref="F49:F50" si="3">+D49*E49</f>
        <v>0</v>
      </c>
      <c r="J49" s="9"/>
    </row>
    <row r="50" spans="1:11" ht="38.25">
      <c r="A50" s="22" t="s">
        <v>56</v>
      </c>
      <c r="B50" s="149" t="s">
        <v>158</v>
      </c>
      <c r="C50" s="58" t="s">
        <v>19</v>
      </c>
      <c r="D50" s="24">
        <v>113.2</v>
      </c>
      <c r="E50" s="56"/>
      <c r="F50" s="360">
        <f t="shared" si="3"/>
        <v>0</v>
      </c>
      <c r="J50" s="19"/>
    </row>
    <row r="51" spans="1:11" ht="38.25">
      <c r="A51" s="22" t="s">
        <v>57</v>
      </c>
      <c r="B51" s="149" t="s">
        <v>94</v>
      </c>
      <c r="C51" s="58" t="s">
        <v>8</v>
      </c>
      <c r="D51" s="24">
        <v>5</v>
      </c>
      <c r="E51" s="56"/>
      <c r="F51" s="360">
        <f>D51*E51</f>
        <v>0</v>
      </c>
      <c r="J51" s="19"/>
    </row>
    <row r="52" spans="1:11" ht="76.5">
      <c r="A52" s="22" t="s">
        <v>58</v>
      </c>
      <c r="B52" s="130" t="s">
        <v>241</v>
      </c>
      <c r="C52" s="23" t="s">
        <v>8</v>
      </c>
      <c r="D52" s="24">
        <v>7</v>
      </c>
      <c r="E52" s="44"/>
      <c r="F52" s="365">
        <f t="shared" ref="F52" si="4">+D52*E52</f>
        <v>0</v>
      </c>
      <c r="J52" s="19"/>
    </row>
    <row r="53" spans="1:11" ht="51">
      <c r="A53" s="99" t="s">
        <v>59</v>
      </c>
      <c r="B53" s="130" t="s">
        <v>246</v>
      </c>
      <c r="C53" s="23" t="s">
        <v>19</v>
      </c>
      <c r="D53" s="24">
        <v>8</v>
      </c>
      <c r="E53" s="44"/>
      <c r="F53" s="365">
        <f>+D53*E53</f>
        <v>0</v>
      </c>
      <c r="J53" s="19"/>
    </row>
    <row r="54" spans="1:11" ht="25.5">
      <c r="A54" s="99" t="s">
        <v>87</v>
      </c>
      <c r="B54" s="130" t="s">
        <v>144</v>
      </c>
      <c r="C54" s="23" t="s">
        <v>19</v>
      </c>
      <c r="D54" s="103">
        <v>0</v>
      </c>
      <c r="E54" s="44"/>
      <c r="F54" s="365">
        <f>+D54*E54</f>
        <v>0</v>
      </c>
      <c r="J54" s="19"/>
    </row>
    <row r="55" spans="1:11" s="21" customFormat="1" ht="51">
      <c r="A55" s="99" t="s">
        <v>130</v>
      </c>
      <c r="B55" s="131" t="s">
        <v>229</v>
      </c>
      <c r="C55" s="43"/>
      <c r="D55" s="87"/>
      <c r="E55" s="47"/>
      <c r="F55" s="365">
        <f>(SUM(F49:F52)/10)</f>
        <v>0</v>
      </c>
      <c r="J55" s="35"/>
    </row>
    <row r="56" spans="1:11">
      <c r="A56" s="73" t="s">
        <v>54</v>
      </c>
      <c r="B56" s="146" t="s">
        <v>60</v>
      </c>
      <c r="C56" s="80"/>
      <c r="D56" s="84"/>
      <c r="E56" s="81" t="s">
        <v>26</v>
      </c>
      <c r="F56" s="363">
        <f>SUM(F49:F55)</f>
        <v>0</v>
      </c>
      <c r="J56" s="11"/>
    </row>
    <row r="57" spans="1:11">
      <c r="A57" s="73" t="s">
        <v>62</v>
      </c>
      <c r="B57" s="147" t="s">
        <v>61</v>
      </c>
      <c r="C57" s="75"/>
      <c r="D57" s="85"/>
      <c r="E57" s="76"/>
      <c r="F57" s="364"/>
      <c r="J57" s="10"/>
    </row>
    <row r="58" spans="1:11" ht="15">
      <c r="A58" s="49" t="s">
        <v>63</v>
      </c>
      <c r="B58" s="130" t="s">
        <v>74</v>
      </c>
      <c r="C58" s="15" t="s">
        <v>36</v>
      </c>
      <c r="D58" s="24">
        <v>407.5</v>
      </c>
      <c r="E58" s="56"/>
      <c r="F58" s="360">
        <f>+D58*E58</f>
        <v>0</v>
      </c>
      <c r="J58" s="12"/>
      <c r="K58" s="15"/>
    </row>
    <row r="59" spans="1:11" ht="51">
      <c r="A59" s="49" t="s">
        <v>64</v>
      </c>
      <c r="B59" s="132" t="s">
        <v>75</v>
      </c>
      <c r="C59" s="59" t="s">
        <v>19</v>
      </c>
      <c r="D59" s="24">
        <v>113.2</v>
      </c>
      <c r="E59" s="56"/>
      <c r="F59" s="360">
        <f>+D59*E59</f>
        <v>0</v>
      </c>
      <c r="J59" s="13"/>
      <c r="K59" s="17"/>
    </row>
    <row r="60" spans="1:11" ht="25.5">
      <c r="A60" s="49" t="s">
        <v>65</v>
      </c>
      <c r="B60" s="130" t="s">
        <v>76</v>
      </c>
      <c r="C60" s="59" t="s">
        <v>19</v>
      </c>
      <c r="D60" s="24">
        <f>D5</f>
        <v>113.2</v>
      </c>
      <c r="E60" s="56"/>
      <c r="F60" s="360">
        <f>+D60*E60</f>
        <v>0</v>
      </c>
      <c r="J60" s="12"/>
      <c r="K60" s="15"/>
    </row>
    <row r="61" spans="1:11" ht="25.5">
      <c r="A61" s="49" t="s">
        <v>66</v>
      </c>
      <c r="B61" s="130" t="s">
        <v>77</v>
      </c>
      <c r="C61" s="59" t="s">
        <v>19</v>
      </c>
      <c r="D61" s="24">
        <f>D5</f>
        <v>113.2</v>
      </c>
      <c r="E61" s="56"/>
      <c r="F61" s="360">
        <f>+D61*E61</f>
        <v>0</v>
      </c>
      <c r="J61" s="13"/>
      <c r="K61" s="17"/>
    </row>
    <row r="62" spans="1:11" ht="25.5">
      <c r="A62" s="57" t="s">
        <v>67</v>
      </c>
      <c r="B62" s="135" t="s">
        <v>78</v>
      </c>
      <c r="C62" s="60" t="s">
        <v>8</v>
      </c>
      <c r="D62" s="61">
        <v>7</v>
      </c>
      <c r="E62" s="62"/>
      <c r="F62" s="366">
        <f>+D62*E62</f>
        <v>0</v>
      </c>
      <c r="J62" s="12"/>
      <c r="K62" s="15"/>
    </row>
    <row r="63" spans="1:11" ht="25.5">
      <c r="A63" s="49" t="s">
        <v>88</v>
      </c>
      <c r="B63" s="135" t="s">
        <v>89</v>
      </c>
      <c r="C63" s="60"/>
      <c r="D63" s="86"/>
      <c r="E63" s="62"/>
      <c r="F63" s="366">
        <f>(SUM(F58:F62)/10)</f>
        <v>0</v>
      </c>
      <c r="J63" s="12"/>
      <c r="K63" s="15"/>
    </row>
    <row r="64" spans="1:11">
      <c r="A64" s="73" t="s">
        <v>62</v>
      </c>
      <c r="B64" s="79" t="s">
        <v>61</v>
      </c>
      <c r="C64" s="80"/>
      <c r="D64" s="84"/>
      <c r="E64" s="81" t="s">
        <v>26</v>
      </c>
      <c r="F64" s="363">
        <f>SUM(F58:F63)</f>
        <v>0</v>
      </c>
      <c r="J64" s="14"/>
      <c r="K64" s="18"/>
    </row>
    <row r="65" spans="1:11">
      <c r="A65" s="73"/>
      <c r="B65" s="74" t="str">
        <f>+B1</f>
        <v>kanal P4</v>
      </c>
      <c r="C65" s="75"/>
      <c r="D65" s="90"/>
      <c r="E65" s="82" t="s">
        <v>68</v>
      </c>
      <c r="F65" s="367">
        <f>F13+F31+F47+F56+F64</f>
        <v>0</v>
      </c>
      <c r="J65" s="12"/>
      <c r="K65" s="16"/>
    </row>
  </sheetData>
  <pageMargins left="0.70866141732283472" right="0.70866141732283472" top="0.74803149606299213" bottom="0.74803149606299213" header="0.31496062992125984" footer="0.31496062992125984"/>
  <pageSetup paperSize="9" orientation="portrait" r:id="rId1"/>
  <headerFooter>
    <oddHeader>&amp;Rekologika d.o.o.</oddHeader>
    <oddFooter>&amp;L&amp;9
Datoteka:&amp;F
Objekt: Kanalizacija, vodovod in ČN Podkraj - 2. faza&amp;R&amp;9POG/&amp;P</oddFooter>
  </headerFooter>
  <rowBreaks count="5" manualBreakCount="5">
    <brk id="13" max="16383" man="1"/>
    <brk id="31" max="16383" man="1"/>
    <brk id="45" max="16383" man="1"/>
    <brk id="47" max="16383" man="1"/>
    <brk id="56"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7DAE86-4E71-4284-9E4A-8368BE048D4F}">
  <dimension ref="A1:L65"/>
  <sheetViews>
    <sheetView zoomScaleNormal="100" zoomScalePageLayoutView="89" workbookViewId="0">
      <selection activeCell="F53" sqref="F1:F1048576"/>
    </sheetView>
  </sheetViews>
  <sheetFormatPr defaultColWidth="9.140625" defaultRowHeight="12.75"/>
  <cols>
    <col min="1" max="1" width="6.7109375" style="20" customWidth="1"/>
    <col min="2" max="2" width="38.7109375" style="20" customWidth="1"/>
    <col min="3" max="3" width="5.7109375" style="28" customWidth="1"/>
    <col min="4" max="4" width="8.7109375" style="95" customWidth="1"/>
    <col min="5" max="5" width="12.7109375" style="48" customWidth="1"/>
    <col min="6" max="6" width="14.7109375" style="29" customWidth="1"/>
    <col min="7" max="9" width="9.140625" style="20"/>
    <col min="10" max="10" width="47" style="20" customWidth="1"/>
    <col min="11" max="16384" width="9.140625" style="20"/>
  </cols>
  <sheetData>
    <row r="1" spans="1:12">
      <c r="A1" s="63"/>
      <c r="B1" s="64" t="s">
        <v>208</v>
      </c>
      <c r="C1" s="65"/>
      <c r="D1" s="94"/>
      <c r="E1" s="67"/>
      <c r="F1" s="66"/>
    </row>
    <row r="2" spans="1:12">
      <c r="A2" s="68" t="s">
        <v>6</v>
      </c>
      <c r="B2" s="69" t="s">
        <v>5</v>
      </c>
      <c r="C2" s="70" t="s">
        <v>1</v>
      </c>
      <c r="D2" s="96" t="s">
        <v>2</v>
      </c>
      <c r="E2" s="72" t="s">
        <v>3</v>
      </c>
      <c r="F2" s="71" t="s">
        <v>4</v>
      </c>
    </row>
    <row r="3" spans="1:12" s="21" customFormat="1">
      <c r="A3" s="73" t="s">
        <v>0</v>
      </c>
      <c r="B3" s="74" t="s">
        <v>7</v>
      </c>
      <c r="C3" s="75"/>
      <c r="D3" s="97"/>
      <c r="E3" s="76"/>
      <c r="F3" s="77"/>
    </row>
    <row r="4" spans="1:12" ht="38.25">
      <c r="A4" s="49" t="s">
        <v>9</v>
      </c>
      <c r="B4" s="50" t="s">
        <v>16</v>
      </c>
      <c r="C4" s="51" t="s">
        <v>17</v>
      </c>
      <c r="D4" s="52">
        <v>1</v>
      </c>
      <c r="E4" s="53"/>
      <c r="F4" s="359">
        <f t="shared" ref="F4:F9" si="0">+D4*E4</f>
        <v>0</v>
      </c>
    </row>
    <row r="5" spans="1:12" ht="25.5">
      <c r="A5" s="49" t="s">
        <v>10</v>
      </c>
      <c r="B5" s="54" t="s">
        <v>18</v>
      </c>
      <c r="C5" s="55" t="s">
        <v>19</v>
      </c>
      <c r="D5" s="24">
        <v>40.200000000000003</v>
      </c>
      <c r="E5" s="56"/>
      <c r="F5" s="360">
        <f t="shared" si="0"/>
        <v>0</v>
      </c>
    </row>
    <row r="6" spans="1:12" ht="25.5">
      <c r="A6" s="49" t="s">
        <v>11</v>
      </c>
      <c r="B6" s="54" t="s">
        <v>20</v>
      </c>
      <c r="C6" s="55" t="s">
        <v>8</v>
      </c>
      <c r="D6" s="103">
        <v>0</v>
      </c>
      <c r="E6" s="56"/>
      <c r="F6" s="360">
        <f t="shared" si="0"/>
        <v>0</v>
      </c>
    </row>
    <row r="7" spans="1:12">
      <c r="A7" s="49" t="s">
        <v>12</v>
      </c>
      <c r="B7" s="54" t="s">
        <v>21</v>
      </c>
      <c r="C7" s="55" t="s">
        <v>8</v>
      </c>
      <c r="D7" s="24">
        <v>2</v>
      </c>
      <c r="E7" s="56"/>
      <c r="F7" s="360">
        <f t="shared" si="0"/>
        <v>0</v>
      </c>
      <c r="J7" s="13"/>
    </row>
    <row r="8" spans="1:12" ht="38.25">
      <c r="A8" s="49" t="s">
        <v>13</v>
      </c>
      <c r="B8" s="54" t="s">
        <v>22</v>
      </c>
      <c r="C8" s="55" t="s">
        <v>8</v>
      </c>
      <c r="D8" s="24">
        <v>1</v>
      </c>
      <c r="E8" s="56"/>
      <c r="F8" s="360">
        <f t="shared" si="0"/>
        <v>0</v>
      </c>
      <c r="J8" s="12"/>
    </row>
    <row r="9" spans="1:12" ht="63.75">
      <c r="A9" s="49" t="s">
        <v>14</v>
      </c>
      <c r="B9" s="54" t="s">
        <v>23</v>
      </c>
      <c r="C9" s="55" t="s">
        <v>24</v>
      </c>
      <c r="D9" s="24">
        <v>0</v>
      </c>
      <c r="E9" s="56"/>
      <c r="F9" s="360">
        <f t="shared" si="0"/>
        <v>0</v>
      </c>
      <c r="J9" s="12"/>
    </row>
    <row r="10" spans="1:12" ht="38.25">
      <c r="A10" s="49" t="s">
        <v>15</v>
      </c>
      <c r="B10" s="38" t="s">
        <v>25</v>
      </c>
      <c r="C10" s="55" t="s">
        <v>8</v>
      </c>
      <c r="D10" s="24">
        <v>1</v>
      </c>
      <c r="E10" s="56"/>
      <c r="F10" s="360">
        <f>+D10*E10</f>
        <v>0</v>
      </c>
      <c r="J10" s="12"/>
    </row>
    <row r="11" spans="1:12" ht="51">
      <c r="A11" s="27" t="s">
        <v>81</v>
      </c>
      <c r="B11" s="150" t="s">
        <v>243</v>
      </c>
      <c r="C11" s="25"/>
      <c r="D11" s="86"/>
      <c r="E11" s="45"/>
      <c r="F11" s="361"/>
      <c r="J11" s="2"/>
    </row>
    <row r="12" spans="1:12" ht="25.5">
      <c r="A12" s="30"/>
      <c r="B12" s="36" t="s">
        <v>82</v>
      </c>
      <c r="C12" s="26"/>
      <c r="D12" s="88"/>
      <c r="E12" s="46"/>
      <c r="F12" s="362">
        <f>(SUM(F4:F10)*10/100)</f>
        <v>0</v>
      </c>
      <c r="J12" s="2"/>
    </row>
    <row r="13" spans="1:12" s="21" customFormat="1">
      <c r="A13" s="78" t="s">
        <v>0</v>
      </c>
      <c r="B13" s="79" t="s">
        <v>7</v>
      </c>
      <c r="C13" s="80"/>
      <c r="D13" s="84"/>
      <c r="E13" s="81" t="s">
        <v>26</v>
      </c>
      <c r="F13" s="363">
        <f>SUM(F4:F12)</f>
        <v>0</v>
      </c>
      <c r="J13" s="4"/>
    </row>
    <row r="14" spans="1:12">
      <c r="A14" s="73" t="s">
        <v>27</v>
      </c>
      <c r="B14" s="74" t="s">
        <v>35</v>
      </c>
      <c r="C14" s="75"/>
      <c r="D14" s="85"/>
      <c r="E14" s="76"/>
      <c r="F14" s="364"/>
      <c r="J14" s="3"/>
    </row>
    <row r="15" spans="1:12" ht="76.5">
      <c r="A15" s="49" t="s">
        <v>28</v>
      </c>
      <c r="B15" s="131" t="s">
        <v>153</v>
      </c>
      <c r="C15" s="55" t="s">
        <v>36</v>
      </c>
      <c r="D15" s="103">
        <v>0</v>
      </c>
      <c r="E15" s="56"/>
      <c r="F15" s="360">
        <f t="shared" ref="F15:F28" si="1">+D15*E15</f>
        <v>0</v>
      </c>
      <c r="J15" s="12"/>
      <c r="K15" s="16"/>
      <c r="L15" s="6"/>
    </row>
    <row r="16" spans="1:12" ht="76.5">
      <c r="A16" s="49" t="s">
        <v>29</v>
      </c>
      <c r="B16" s="131" t="s">
        <v>152</v>
      </c>
      <c r="C16" s="55" t="s">
        <v>36</v>
      </c>
      <c r="D16" s="24">
        <v>161</v>
      </c>
      <c r="E16" s="56"/>
      <c r="F16" s="360">
        <f t="shared" si="1"/>
        <v>0</v>
      </c>
      <c r="J16" s="12"/>
      <c r="K16" s="16"/>
      <c r="L16" s="6"/>
    </row>
    <row r="17" spans="1:12" ht="76.5">
      <c r="A17" s="49" t="s">
        <v>30</v>
      </c>
      <c r="B17" s="131" t="s">
        <v>145</v>
      </c>
      <c r="C17" s="55" t="s">
        <v>83</v>
      </c>
      <c r="D17" s="103">
        <f>D15*0.4</f>
        <v>0</v>
      </c>
      <c r="E17" s="56"/>
      <c r="F17" s="360">
        <f t="shared" si="1"/>
        <v>0</v>
      </c>
      <c r="J17" s="12"/>
      <c r="K17" s="16"/>
      <c r="L17" s="6"/>
    </row>
    <row r="18" spans="1:12" ht="76.5">
      <c r="A18" s="49" t="s">
        <v>31</v>
      </c>
      <c r="B18" s="131" t="s">
        <v>101</v>
      </c>
      <c r="C18" s="55" t="s">
        <v>83</v>
      </c>
      <c r="D18" s="24">
        <v>19</v>
      </c>
      <c r="E18" s="56"/>
      <c r="F18" s="360">
        <f t="shared" si="1"/>
        <v>0</v>
      </c>
      <c r="J18" s="12"/>
      <c r="K18" s="16"/>
      <c r="L18" s="6"/>
    </row>
    <row r="19" spans="1:12" ht="76.5">
      <c r="A19" s="49" t="s">
        <v>32</v>
      </c>
      <c r="B19" s="131" t="s">
        <v>146</v>
      </c>
      <c r="C19" s="55" t="s">
        <v>83</v>
      </c>
      <c r="D19" s="103">
        <f>D15*0.15</f>
        <v>0</v>
      </c>
      <c r="E19" s="56"/>
      <c r="F19" s="360">
        <f t="shared" si="1"/>
        <v>0</v>
      </c>
      <c r="J19" s="12"/>
      <c r="K19" s="16"/>
      <c r="L19" s="6"/>
    </row>
    <row r="20" spans="1:12" ht="76.5">
      <c r="A20" s="49" t="s">
        <v>33</v>
      </c>
      <c r="B20" s="131" t="s">
        <v>121</v>
      </c>
      <c r="C20" s="55" t="s">
        <v>83</v>
      </c>
      <c r="D20" s="24">
        <v>9.6999999999999993</v>
      </c>
      <c r="E20" s="56"/>
      <c r="F20" s="360">
        <f t="shared" si="1"/>
        <v>0</v>
      </c>
      <c r="J20" s="12"/>
      <c r="K20" s="16"/>
      <c r="L20" s="6"/>
    </row>
    <row r="21" spans="1:12" ht="63.75">
      <c r="A21" s="49" t="s">
        <v>34</v>
      </c>
      <c r="B21" s="130" t="s">
        <v>147</v>
      </c>
      <c r="C21" s="55" t="s">
        <v>83</v>
      </c>
      <c r="D21" s="103">
        <f>D15*0.25</f>
        <v>0</v>
      </c>
      <c r="E21" s="56"/>
      <c r="F21" s="360">
        <f t="shared" si="1"/>
        <v>0</v>
      </c>
      <c r="J21" s="12"/>
      <c r="K21" s="16"/>
      <c r="L21" s="6"/>
    </row>
    <row r="22" spans="1:12" ht="63.75">
      <c r="A22" s="49" t="s">
        <v>135</v>
      </c>
      <c r="B22" s="130" t="s">
        <v>122</v>
      </c>
      <c r="C22" s="55" t="s">
        <v>83</v>
      </c>
      <c r="D22" s="24">
        <v>9.3000000000000007</v>
      </c>
      <c r="E22" s="56"/>
      <c r="F22" s="360">
        <f t="shared" si="1"/>
        <v>0</v>
      </c>
      <c r="J22" s="13"/>
      <c r="K22" s="17"/>
      <c r="L22" s="6"/>
    </row>
    <row r="23" spans="1:12" ht="89.25">
      <c r="A23" s="49" t="s">
        <v>136</v>
      </c>
      <c r="B23" s="130" t="s">
        <v>123</v>
      </c>
      <c r="C23" s="55" t="s">
        <v>83</v>
      </c>
      <c r="D23" s="24">
        <f>(D15+D16)*0.05</f>
        <v>8.0500000000000007</v>
      </c>
      <c r="E23" s="56"/>
      <c r="F23" s="360">
        <f t="shared" si="1"/>
        <v>0</v>
      </c>
      <c r="J23" s="13"/>
      <c r="K23" s="17"/>
      <c r="L23" s="6"/>
    </row>
    <row r="24" spans="1:12" ht="38.25">
      <c r="A24" s="49" t="s">
        <v>137</v>
      </c>
      <c r="B24" s="128" t="s">
        <v>37</v>
      </c>
      <c r="C24" s="55" t="s">
        <v>8</v>
      </c>
      <c r="D24" s="24">
        <v>3</v>
      </c>
      <c r="E24" s="56"/>
      <c r="F24" s="360">
        <f t="shared" si="1"/>
        <v>0</v>
      </c>
      <c r="J24" s="12"/>
      <c r="K24" s="15"/>
      <c r="L24" s="6"/>
    </row>
    <row r="25" spans="1:12" ht="63.75">
      <c r="A25" s="49" t="s">
        <v>138</v>
      </c>
      <c r="B25" s="130" t="s">
        <v>151</v>
      </c>
      <c r="C25" s="7" t="s">
        <v>36</v>
      </c>
      <c r="D25" s="103">
        <f>D15*1</f>
        <v>0</v>
      </c>
      <c r="E25" s="56"/>
      <c r="F25" s="360">
        <f t="shared" si="1"/>
        <v>0</v>
      </c>
      <c r="J25" s="12"/>
      <c r="K25" s="15"/>
      <c r="L25" s="6"/>
    </row>
    <row r="26" spans="1:12" s="21" customFormat="1" ht="63.75">
      <c r="A26" s="49" t="s">
        <v>149</v>
      </c>
      <c r="B26" s="130" t="s">
        <v>103</v>
      </c>
      <c r="C26" s="7" t="s">
        <v>36</v>
      </c>
      <c r="D26" s="24">
        <f>D16*1</f>
        <v>161</v>
      </c>
      <c r="E26" s="56"/>
      <c r="F26" s="360">
        <f t="shared" si="1"/>
        <v>0</v>
      </c>
      <c r="J26" s="31"/>
      <c r="K26" s="32"/>
      <c r="L26" s="33"/>
    </row>
    <row r="27" spans="1:12" s="21" customFormat="1" ht="63.75">
      <c r="A27" s="49" t="s">
        <v>148</v>
      </c>
      <c r="B27" s="130" t="s">
        <v>150</v>
      </c>
      <c r="C27" s="7" t="s">
        <v>36</v>
      </c>
      <c r="D27" s="103">
        <f>D15*1</f>
        <v>0</v>
      </c>
      <c r="E27" s="56"/>
      <c r="F27" s="360">
        <f t="shared" si="1"/>
        <v>0</v>
      </c>
      <c r="J27" s="31"/>
      <c r="K27" s="32"/>
      <c r="L27" s="33"/>
    </row>
    <row r="28" spans="1:12" s="21" customFormat="1" ht="76.5">
      <c r="A28" s="49" t="s">
        <v>102</v>
      </c>
      <c r="B28" s="130" t="s">
        <v>104</v>
      </c>
      <c r="C28" s="7" t="s">
        <v>36</v>
      </c>
      <c r="D28" s="24">
        <f>D16*1</f>
        <v>161</v>
      </c>
      <c r="E28" s="56"/>
      <c r="F28" s="360">
        <f t="shared" si="1"/>
        <v>0</v>
      </c>
      <c r="J28" s="31"/>
      <c r="K28" s="34"/>
      <c r="L28" s="33"/>
    </row>
    <row r="29" spans="1:12" s="21" customFormat="1" ht="38.25">
      <c r="A29" s="49" t="s">
        <v>105</v>
      </c>
      <c r="B29" s="131" t="s">
        <v>38</v>
      </c>
      <c r="C29" s="55" t="s">
        <v>8</v>
      </c>
      <c r="D29" s="24">
        <v>2</v>
      </c>
      <c r="E29" s="56"/>
      <c r="F29" s="360">
        <f>+D29*E29</f>
        <v>0</v>
      </c>
      <c r="J29" s="31"/>
      <c r="K29" s="34"/>
      <c r="L29" s="33"/>
    </row>
    <row r="30" spans="1:12" ht="38.25">
      <c r="A30" s="49" t="s">
        <v>106</v>
      </c>
      <c r="B30" s="131" t="s">
        <v>231</v>
      </c>
      <c r="C30" s="104"/>
      <c r="D30" s="83"/>
      <c r="E30" s="105"/>
      <c r="F30" s="360">
        <f>(SUM(F15:F29)/10)</f>
        <v>0</v>
      </c>
      <c r="J30" s="5"/>
      <c r="K30" s="15"/>
      <c r="L30" s="6"/>
    </row>
    <row r="31" spans="1:12">
      <c r="A31" s="78" t="s">
        <v>27</v>
      </c>
      <c r="B31" s="146" t="s">
        <v>35</v>
      </c>
      <c r="C31" s="80"/>
      <c r="D31" s="84"/>
      <c r="E31" s="81" t="s">
        <v>26</v>
      </c>
      <c r="F31" s="363">
        <f>SUM(F15:F30)</f>
        <v>0</v>
      </c>
      <c r="J31" s="12"/>
      <c r="K31" s="16"/>
      <c r="L31" s="6"/>
    </row>
    <row r="32" spans="1:12">
      <c r="A32" s="73" t="s">
        <v>39</v>
      </c>
      <c r="B32" s="147" t="s">
        <v>40</v>
      </c>
      <c r="C32" s="75"/>
      <c r="D32" s="85"/>
      <c r="E32" s="76"/>
      <c r="F32" s="364"/>
      <c r="J32" s="12"/>
      <c r="K32" s="16"/>
      <c r="L32" s="6"/>
    </row>
    <row r="33" spans="1:12" ht="51">
      <c r="A33" s="22" t="s">
        <v>41</v>
      </c>
      <c r="B33" s="114" t="s">
        <v>99</v>
      </c>
      <c r="C33" s="23" t="s">
        <v>83</v>
      </c>
      <c r="D33" s="103">
        <v>0</v>
      </c>
      <c r="E33" s="44"/>
      <c r="F33" s="365">
        <f t="shared" ref="F33:F45" si="2">+D33*E33</f>
        <v>0</v>
      </c>
      <c r="J33" s="12"/>
      <c r="K33" s="16"/>
      <c r="L33" s="6"/>
    </row>
    <row r="34" spans="1:12" ht="63.75">
      <c r="A34" s="22" t="s">
        <v>42</v>
      </c>
      <c r="B34" s="115" t="s">
        <v>93</v>
      </c>
      <c r="C34" s="23" t="s">
        <v>83</v>
      </c>
      <c r="D34" s="24">
        <v>41.6</v>
      </c>
      <c r="E34" s="44"/>
      <c r="F34" s="365">
        <f t="shared" si="2"/>
        <v>0</v>
      </c>
      <c r="J34" s="9"/>
    </row>
    <row r="35" spans="1:12" ht="38.25">
      <c r="A35" s="22" t="s">
        <v>43</v>
      </c>
      <c r="B35" s="116" t="s">
        <v>120</v>
      </c>
      <c r="C35" s="23" t="s">
        <v>83</v>
      </c>
      <c r="D35" s="103">
        <v>0</v>
      </c>
      <c r="E35" s="44"/>
      <c r="F35" s="365">
        <f t="shared" si="2"/>
        <v>0</v>
      </c>
      <c r="J35" s="9"/>
    </row>
    <row r="36" spans="1:12" ht="25.5">
      <c r="A36" s="22" t="s">
        <v>44</v>
      </c>
      <c r="B36" s="115" t="s">
        <v>50</v>
      </c>
      <c r="C36" s="23" t="s">
        <v>24</v>
      </c>
      <c r="D36" s="24">
        <v>3</v>
      </c>
      <c r="E36" s="44"/>
      <c r="F36" s="365">
        <f t="shared" si="2"/>
        <v>0</v>
      </c>
      <c r="J36" s="9"/>
    </row>
    <row r="37" spans="1:12" ht="25.5">
      <c r="A37" s="99" t="s">
        <v>45</v>
      </c>
      <c r="B37" s="117" t="s">
        <v>256</v>
      </c>
      <c r="C37" s="7" t="s">
        <v>36</v>
      </c>
      <c r="D37" s="24">
        <v>107</v>
      </c>
      <c r="E37" s="44"/>
      <c r="F37" s="365">
        <f t="shared" si="2"/>
        <v>0</v>
      </c>
      <c r="J37" s="9"/>
    </row>
    <row r="38" spans="1:12" ht="25.5">
      <c r="A38" s="22" t="s">
        <v>46</v>
      </c>
      <c r="B38" s="115" t="s">
        <v>51</v>
      </c>
      <c r="C38" s="7" t="s">
        <v>36</v>
      </c>
      <c r="D38" s="24">
        <v>44</v>
      </c>
      <c r="E38" s="44"/>
      <c r="F38" s="365">
        <f t="shared" si="2"/>
        <v>0</v>
      </c>
      <c r="J38" s="9"/>
    </row>
    <row r="39" spans="1:12" ht="63.75">
      <c r="A39" s="22" t="s">
        <v>47</v>
      </c>
      <c r="B39" s="117" t="s">
        <v>124</v>
      </c>
      <c r="C39" s="23" t="s">
        <v>83</v>
      </c>
      <c r="D39" s="24">
        <v>22.3</v>
      </c>
      <c r="E39" s="44"/>
      <c r="F39" s="365">
        <f t="shared" si="2"/>
        <v>0</v>
      </c>
      <c r="J39" s="9"/>
    </row>
    <row r="40" spans="1:12" ht="63.75">
      <c r="A40" s="22" t="s">
        <v>48</v>
      </c>
      <c r="B40" s="117" t="s">
        <v>125</v>
      </c>
      <c r="C40" s="23" t="s">
        <v>83</v>
      </c>
      <c r="D40" s="103">
        <v>0</v>
      </c>
      <c r="E40" s="44"/>
      <c r="F40" s="365">
        <f t="shared" si="2"/>
        <v>0</v>
      </c>
      <c r="J40" s="9"/>
    </row>
    <row r="41" spans="1:12" ht="76.5">
      <c r="A41" s="99" t="s">
        <v>49</v>
      </c>
      <c r="B41" s="117" t="s">
        <v>126</v>
      </c>
      <c r="C41" s="23" t="s">
        <v>83</v>
      </c>
      <c r="D41" s="24">
        <v>9.3000000000000007</v>
      </c>
      <c r="E41" s="44"/>
      <c r="F41" s="365">
        <f t="shared" si="2"/>
        <v>0</v>
      </c>
      <c r="J41" s="9"/>
    </row>
    <row r="42" spans="1:12" ht="76.5">
      <c r="A42" s="99" t="s">
        <v>97</v>
      </c>
      <c r="B42" s="117" t="s">
        <v>127</v>
      </c>
      <c r="C42" s="23" t="s">
        <v>83</v>
      </c>
      <c r="D42" s="103">
        <v>0</v>
      </c>
      <c r="E42" s="44"/>
      <c r="F42" s="365">
        <f t="shared" si="2"/>
        <v>0</v>
      </c>
      <c r="J42" s="9"/>
    </row>
    <row r="43" spans="1:12" ht="63.75">
      <c r="A43" s="99" t="s">
        <v>98</v>
      </c>
      <c r="B43" s="115" t="s">
        <v>52</v>
      </c>
      <c r="C43" s="23" t="s">
        <v>83</v>
      </c>
      <c r="D43" s="24">
        <v>32.299999999999997</v>
      </c>
      <c r="E43" s="44"/>
      <c r="F43" s="365">
        <f t="shared" si="2"/>
        <v>0</v>
      </c>
      <c r="J43" s="9"/>
    </row>
    <row r="44" spans="1:12" ht="25.5">
      <c r="A44" s="99" t="s">
        <v>100</v>
      </c>
      <c r="B44" s="115" t="s">
        <v>53</v>
      </c>
      <c r="C44" s="23" t="s">
        <v>24</v>
      </c>
      <c r="D44" s="24">
        <v>6</v>
      </c>
      <c r="E44" s="44"/>
      <c r="F44" s="365">
        <f t="shared" si="2"/>
        <v>0</v>
      </c>
      <c r="J44" s="9"/>
    </row>
    <row r="45" spans="1:12" ht="51">
      <c r="A45" s="99" t="s">
        <v>128</v>
      </c>
      <c r="B45" s="101" t="s">
        <v>129</v>
      </c>
      <c r="C45" s="23" t="s">
        <v>83</v>
      </c>
      <c r="D45" s="103">
        <v>0</v>
      </c>
      <c r="E45" s="44"/>
      <c r="F45" s="365">
        <f t="shared" si="2"/>
        <v>0</v>
      </c>
      <c r="J45" s="9"/>
    </row>
    <row r="46" spans="1:12" ht="38.25">
      <c r="A46" s="99" t="s">
        <v>140</v>
      </c>
      <c r="B46" s="115" t="s">
        <v>86</v>
      </c>
      <c r="C46" s="25"/>
      <c r="D46" s="86"/>
      <c r="E46" s="45"/>
      <c r="F46" s="361">
        <f>(SUM(F34:F44)/10)</f>
        <v>0</v>
      </c>
      <c r="J46" s="9"/>
    </row>
    <row r="47" spans="1:12">
      <c r="A47" s="73" t="s">
        <v>39</v>
      </c>
      <c r="B47" s="146" t="s">
        <v>40</v>
      </c>
      <c r="C47" s="80"/>
      <c r="D47" s="84"/>
      <c r="E47" s="81" t="s">
        <v>26</v>
      </c>
      <c r="F47" s="363">
        <f>SUM(F33:F46)</f>
        <v>0</v>
      </c>
      <c r="J47" s="12"/>
    </row>
    <row r="48" spans="1:12">
      <c r="A48" s="73" t="s">
        <v>54</v>
      </c>
      <c r="B48" s="147" t="s">
        <v>60</v>
      </c>
      <c r="C48" s="75"/>
      <c r="D48" s="85"/>
      <c r="E48" s="76"/>
      <c r="F48" s="364"/>
      <c r="J48" s="8"/>
    </row>
    <row r="49" spans="1:11" ht="51">
      <c r="A49" s="22" t="s">
        <v>55</v>
      </c>
      <c r="B49" s="148" t="s">
        <v>155</v>
      </c>
      <c r="C49" s="23" t="s">
        <v>83</v>
      </c>
      <c r="D49" s="24">
        <f>D50*0.23</f>
        <v>9.2460000000000004</v>
      </c>
      <c r="E49" s="44"/>
      <c r="F49" s="365">
        <f t="shared" ref="F49:F50" si="3">+D49*E49</f>
        <v>0</v>
      </c>
      <c r="J49" s="9"/>
    </row>
    <row r="50" spans="1:11" ht="38.25">
      <c r="A50" s="22" t="s">
        <v>56</v>
      </c>
      <c r="B50" s="149" t="s">
        <v>158</v>
      </c>
      <c r="C50" s="58" t="s">
        <v>19</v>
      </c>
      <c r="D50" s="24">
        <v>40.200000000000003</v>
      </c>
      <c r="E50" s="56"/>
      <c r="F50" s="360">
        <f t="shared" si="3"/>
        <v>0</v>
      </c>
      <c r="J50" s="19"/>
    </row>
    <row r="51" spans="1:11" ht="38.25">
      <c r="A51" s="22" t="s">
        <v>57</v>
      </c>
      <c r="B51" s="149" t="s">
        <v>94</v>
      </c>
      <c r="C51" s="58" t="s">
        <v>8</v>
      </c>
      <c r="D51" s="24">
        <v>2</v>
      </c>
      <c r="E51" s="56"/>
      <c r="F51" s="360">
        <f>D51*E51</f>
        <v>0</v>
      </c>
      <c r="J51" s="19"/>
    </row>
    <row r="52" spans="1:11" ht="76.5">
      <c r="A52" s="22" t="s">
        <v>58</v>
      </c>
      <c r="B52" s="130" t="s">
        <v>242</v>
      </c>
      <c r="C52" s="23" t="s">
        <v>8</v>
      </c>
      <c r="D52" s="24">
        <v>3</v>
      </c>
      <c r="E52" s="44"/>
      <c r="F52" s="365">
        <f t="shared" ref="F52" si="4">+D52*E52</f>
        <v>0</v>
      </c>
      <c r="J52" s="19"/>
    </row>
    <row r="53" spans="1:11" ht="51">
      <c r="A53" s="99" t="s">
        <v>59</v>
      </c>
      <c r="B53" s="130" t="s">
        <v>245</v>
      </c>
      <c r="C53" s="23" t="s">
        <v>19</v>
      </c>
      <c r="D53" s="103">
        <v>0</v>
      </c>
      <c r="E53" s="44"/>
      <c r="F53" s="365">
        <f>+D53*E53</f>
        <v>0</v>
      </c>
      <c r="J53" s="19"/>
    </row>
    <row r="54" spans="1:11" ht="25.5">
      <c r="A54" s="99" t="s">
        <v>87</v>
      </c>
      <c r="B54" s="130" t="s">
        <v>144</v>
      </c>
      <c r="C54" s="23" t="s">
        <v>19</v>
      </c>
      <c r="D54" s="103">
        <v>0</v>
      </c>
      <c r="E54" s="44"/>
      <c r="F54" s="365">
        <f>+D54*E54</f>
        <v>0</v>
      </c>
      <c r="J54" s="19"/>
    </row>
    <row r="55" spans="1:11" s="21" customFormat="1" ht="51">
      <c r="A55" s="99" t="s">
        <v>130</v>
      </c>
      <c r="B55" s="131" t="s">
        <v>254</v>
      </c>
      <c r="C55" s="43"/>
      <c r="D55" s="87"/>
      <c r="E55" s="47"/>
      <c r="F55" s="365">
        <f>(SUM(F49:F52)/10)</f>
        <v>0</v>
      </c>
      <c r="J55" s="35"/>
    </row>
    <row r="56" spans="1:11">
      <c r="A56" s="73" t="s">
        <v>54</v>
      </c>
      <c r="B56" s="146" t="s">
        <v>60</v>
      </c>
      <c r="C56" s="80"/>
      <c r="D56" s="84"/>
      <c r="E56" s="81" t="s">
        <v>26</v>
      </c>
      <c r="F56" s="363">
        <f>SUM(F49:F55)</f>
        <v>0</v>
      </c>
      <c r="J56" s="11"/>
    </row>
    <row r="57" spans="1:11">
      <c r="A57" s="73" t="s">
        <v>62</v>
      </c>
      <c r="B57" s="147" t="s">
        <v>61</v>
      </c>
      <c r="C57" s="75"/>
      <c r="D57" s="85"/>
      <c r="E57" s="76"/>
      <c r="F57" s="364"/>
      <c r="J57" s="10"/>
    </row>
    <row r="58" spans="1:11" ht="15">
      <c r="A58" s="49" t="s">
        <v>63</v>
      </c>
      <c r="B58" s="130" t="s">
        <v>74</v>
      </c>
      <c r="C58" s="15" t="s">
        <v>36</v>
      </c>
      <c r="D58" s="24">
        <v>161</v>
      </c>
      <c r="E58" s="56"/>
      <c r="F58" s="360">
        <f>+D58*E58</f>
        <v>0</v>
      </c>
      <c r="J58" s="12"/>
      <c r="K58" s="15"/>
    </row>
    <row r="59" spans="1:11" ht="51">
      <c r="A59" s="49" t="s">
        <v>64</v>
      </c>
      <c r="B59" s="132" t="s">
        <v>75</v>
      </c>
      <c r="C59" s="59" t="s">
        <v>19</v>
      </c>
      <c r="D59" s="24">
        <v>40.200000000000003</v>
      </c>
      <c r="E59" s="56"/>
      <c r="F59" s="360">
        <f>+D59*E59</f>
        <v>0</v>
      </c>
      <c r="J59" s="13"/>
      <c r="K59" s="17"/>
    </row>
    <row r="60" spans="1:11" ht="25.5">
      <c r="A60" s="49" t="s">
        <v>65</v>
      </c>
      <c r="B60" s="130" t="s">
        <v>76</v>
      </c>
      <c r="C60" s="59" t="s">
        <v>19</v>
      </c>
      <c r="D60" s="24">
        <f>D5</f>
        <v>40.200000000000003</v>
      </c>
      <c r="E60" s="56"/>
      <c r="F60" s="360">
        <f>+D60*E60</f>
        <v>0</v>
      </c>
      <c r="J60" s="12"/>
      <c r="K60" s="15"/>
    </row>
    <row r="61" spans="1:11" ht="25.5">
      <c r="A61" s="49" t="s">
        <v>66</v>
      </c>
      <c r="B61" s="130" t="s">
        <v>77</v>
      </c>
      <c r="C61" s="59" t="s">
        <v>19</v>
      </c>
      <c r="D61" s="24">
        <f>D5</f>
        <v>40.200000000000003</v>
      </c>
      <c r="E61" s="56"/>
      <c r="F61" s="360">
        <f>+D61*E61</f>
        <v>0</v>
      </c>
      <c r="J61" s="13"/>
      <c r="K61" s="17"/>
    </row>
    <row r="62" spans="1:11" ht="25.5">
      <c r="A62" s="57" t="s">
        <v>67</v>
      </c>
      <c r="B62" s="135" t="s">
        <v>78</v>
      </c>
      <c r="C62" s="60" t="s">
        <v>8</v>
      </c>
      <c r="D62" s="61">
        <v>3</v>
      </c>
      <c r="E62" s="62"/>
      <c r="F62" s="366">
        <f>+D62*E62</f>
        <v>0</v>
      </c>
      <c r="J62" s="12"/>
      <c r="K62" s="15"/>
    </row>
    <row r="63" spans="1:11" ht="25.5">
      <c r="A63" s="49" t="s">
        <v>88</v>
      </c>
      <c r="B63" s="135" t="s">
        <v>89</v>
      </c>
      <c r="C63" s="60"/>
      <c r="D63" s="86"/>
      <c r="E63" s="62"/>
      <c r="F63" s="366">
        <f>(SUM(F58:F62)/10)</f>
        <v>0</v>
      </c>
      <c r="J63" s="12"/>
      <c r="K63" s="15"/>
    </row>
    <row r="64" spans="1:11">
      <c r="A64" s="73" t="s">
        <v>62</v>
      </c>
      <c r="B64" s="79" t="s">
        <v>61</v>
      </c>
      <c r="C64" s="80"/>
      <c r="D64" s="84"/>
      <c r="E64" s="81" t="s">
        <v>26</v>
      </c>
      <c r="F64" s="363">
        <f>SUM(F58:F63)</f>
        <v>0</v>
      </c>
      <c r="J64" s="14"/>
      <c r="K64" s="18"/>
    </row>
    <row r="65" spans="1:11">
      <c r="A65" s="73"/>
      <c r="B65" s="74" t="str">
        <f>+B1</f>
        <v>kanal P5</v>
      </c>
      <c r="C65" s="75"/>
      <c r="D65" s="90"/>
      <c r="E65" s="82" t="s">
        <v>68</v>
      </c>
      <c r="F65" s="367">
        <f>F13+F31+F47+F56+F64</f>
        <v>0</v>
      </c>
      <c r="J65" s="12"/>
      <c r="K65" s="16"/>
    </row>
  </sheetData>
  <pageMargins left="0.70866141732283472" right="0.70866141732283472" top="0.74803149606299213" bottom="0.74803149606299213" header="0.31496062992125984" footer="0.31496062992125984"/>
  <pageSetup paperSize="9" orientation="portrait" r:id="rId1"/>
  <headerFooter>
    <oddHeader>&amp;Rekologika d.o.o.</oddHeader>
    <oddFooter>&amp;L&amp;9
Datoteka:&amp;F
Objekt: Kanalizacija, vodovod in ČN Podkraj - 2. faza&amp;R&amp;9POG/&amp;P</oddFooter>
  </headerFooter>
  <rowBreaks count="5" manualBreakCount="5">
    <brk id="13" max="16383" man="1"/>
    <brk id="31" max="16383" man="1"/>
    <brk id="45" max="16383" man="1"/>
    <brk id="47" max="16383" man="1"/>
    <brk id="56"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7C8BA7-39DC-47E8-BCCF-111DC08488FF}">
  <dimension ref="A1:L65"/>
  <sheetViews>
    <sheetView zoomScaleNormal="100" zoomScalePageLayoutView="89" workbookViewId="0">
      <selection activeCell="F1" sqref="F1:F1048576"/>
    </sheetView>
  </sheetViews>
  <sheetFormatPr defaultColWidth="9.140625" defaultRowHeight="12.75"/>
  <cols>
    <col min="1" max="1" width="6.7109375" style="20" customWidth="1"/>
    <col min="2" max="2" width="38.7109375" style="20" customWidth="1"/>
    <col min="3" max="3" width="5.7109375" style="28" customWidth="1"/>
    <col min="4" max="4" width="8.7109375" style="95" customWidth="1"/>
    <col min="5" max="5" width="12.7109375" style="48" customWidth="1"/>
    <col min="6" max="6" width="14.7109375" style="29" customWidth="1"/>
    <col min="7" max="9" width="9.140625" style="20"/>
    <col min="10" max="10" width="47" style="20" customWidth="1"/>
    <col min="11" max="16384" width="9.140625" style="20"/>
  </cols>
  <sheetData>
    <row r="1" spans="1:12">
      <c r="A1" s="63"/>
      <c r="B1" s="64" t="s">
        <v>159</v>
      </c>
      <c r="C1" s="65"/>
      <c r="D1" s="94"/>
      <c r="E1" s="67"/>
      <c r="F1" s="66"/>
    </row>
    <row r="2" spans="1:12">
      <c r="A2" s="68" t="s">
        <v>6</v>
      </c>
      <c r="B2" s="69" t="s">
        <v>5</v>
      </c>
      <c r="C2" s="70" t="s">
        <v>1</v>
      </c>
      <c r="D2" s="96" t="s">
        <v>2</v>
      </c>
      <c r="E2" s="72" t="s">
        <v>3</v>
      </c>
      <c r="F2" s="71" t="s">
        <v>4</v>
      </c>
    </row>
    <row r="3" spans="1:12" s="21" customFormat="1">
      <c r="A3" s="73" t="s">
        <v>0</v>
      </c>
      <c r="B3" s="74" t="s">
        <v>7</v>
      </c>
      <c r="C3" s="75"/>
      <c r="D3" s="97"/>
      <c r="E3" s="76"/>
      <c r="F3" s="77"/>
    </row>
    <row r="4" spans="1:12" ht="38.25">
      <c r="A4" s="49" t="s">
        <v>9</v>
      </c>
      <c r="B4" s="50" t="s">
        <v>16</v>
      </c>
      <c r="C4" s="51" t="s">
        <v>17</v>
      </c>
      <c r="D4" s="52">
        <v>1</v>
      </c>
      <c r="E4" s="53"/>
      <c r="F4" s="359">
        <f t="shared" ref="F4:F9" si="0">+D4*E4</f>
        <v>0</v>
      </c>
    </row>
    <row r="5" spans="1:12" ht="25.5">
      <c r="A5" s="49" t="s">
        <v>10</v>
      </c>
      <c r="B5" s="54" t="s">
        <v>18</v>
      </c>
      <c r="C5" s="55" t="s">
        <v>19</v>
      </c>
      <c r="D5" s="24">
        <v>47</v>
      </c>
      <c r="E5" s="56"/>
      <c r="F5" s="360">
        <f t="shared" si="0"/>
        <v>0</v>
      </c>
    </row>
    <row r="6" spans="1:12" ht="25.5">
      <c r="A6" s="49" t="s">
        <v>11</v>
      </c>
      <c r="B6" s="54" t="s">
        <v>20</v>
      </c>
      <c r="C6" s="55" t="s">
        <v>8</v>
      </c>
      <c r="D6" s="103">
        <v>0</v>
      </c>
      <c r="E6" s="56"/>
      <c r="F6" s="360">
        <f t="shared" si="0"/>
        <v>0</v>
      </c>
    </row>
    <row r="7" spans="1:12">
      <c r="A7" s="49" t="s">
        <v>12</v>
      </c>
      <c r="B7" s="54" t="s">
        <v>21</v>
      </c>
      <c r="C7" s="55" t="s">
        <v>8</v>
      </c>
      <c r="D7" s="24">
        <v>2</v>
      </c>
      <c r="E7" s="56"/>
      <c r="F7" s="360">
        <f t="shared" si="0"/>
        <v>0</v>
      </c>
      <c r="J7" s="13"/>
    </row>
    <row r="8" spans="1:12" ht="38.25">
      <c r="A8" s="49" t="s">
        <v>13</v>
      </c>
      <c r="B8" s="54" t="s">
        <v>22</v>
      </c>
      <c r="C8" s="55" t="s">
        <v>8</v>
      </c>
      <c r="D8" s="24">
        <v>1</v>
      </c>
      <c r="E8" s="56"/>
      <c r="F8" s="360">
        <f t="shared" si="0"/>
        <v>0</v>
      </c>
      <c r="J8" s="12"/>
    </row>
    <row r="9" spans="1:12" ht="63.75">
      <c r="A9" s="49" t="s">
        <v>14</v>
      </c>
      <c r="B9" s="54" t="s">
        <v>23</v>
      </c>
      <c r="C9" s="55" t="s">
        <v>24</v>
      </c>
      <c r="D9" s="24">
        <v>0</v>
      </c>
      <c r="E9" s="56"/>
      <c r="F9" s="360">
        <f t="shared" si="0"/>
        <v>0</v>
      </c>
      <c r="J9" s="12"/>
    </row>
    <row r="10" spans="1:12" ht="38.25">
      <c r="A10" s="49" t="s">
        <v>15</v>
      </c>
      <c r="B10" s="38" t="s">
        <v>25</v>
      </c>
      <c r="C10" s="55" t="s">
        <v>8</v>
      </c>
      <c r="D10" s="24">
        <v>1</v>
      </c>
      <c r="E10" s="56"/>
      <c r="F10" s="360">
        <f>+D10*E10</f>
        <v>0</v>
      </c>
      <c r="J10" s="12"/>
    </row>
    <row r="11" spans="1:12" ht="51">
      <c r="A11" s="27" t="s">
        <v>81</v>
      </c>
      <c r="B11" s="150" t="s">
        <v>243</v>
      </c>
      <c r="C11" s="25"/>
      <c r="D11" s="86"/>
      <c r="E11" s="45"/>
      <c r="F11" s="361"/>
      <c r="J11" s="2"/>
    </row>
    <row r="12" spans="1:12" ht="25.5">
      <c r="A12" s="30"/>
      <c r="B12" s="36" t="s">
        <v>82</v>
      </c>
      <c r="C12" s="26"/>
      <c r="D12" s="88"/>
      <c r="E12" s="46"/>
      <c r="F12" s="362">
        <f>(SUM(F4:F10)*10/100)</f>
        <v>0</v>
      </c>
      <c r="J12" s="2"/>
    </row>
    <row r="13" spans="1:12" s="21" customFormat="1">
      <c r="A13" s="78" t="s">
        <v>0</v>
      </c>
      <c r="B13" s="79" t="s">
        <v>7</v>
      </c>
      <c r="C13" s="80"/>
      <c r="D13" s="84"/>
      <c r="E13" s="81" t="s">
        <v>26</v>
      </c>
      <c r="F13" s="363">
        <f>SUM(F4:F12)</f>
        <v>0</v>
      </c>
      <c r="J13" s="4"/>
    </row>
    <row r="14" spans="1:12">
      <c r="A14" s="73" t="s">
        <v>27</v>
      </c>
      <c r="B14" s="74" t="s">
        <v>35</v>
      </c>
      <c r="C14" s="75"/>
      <c r="D14" s="85"/>
      <c r="E14" s="76"/>
      <c r="F14" s="364"/>
      <c r="J14" s="3"/>
    </row>
    <row r="15" spans="1:12" ht="76.5">
      <c r="A15" s="49" t="s">
        <v>28</v>
      </c>
      <c r="B15" s="131" t="s">
        <v>153</v>
      </c>
      <c r="C15" s="55" t="s">
        <v>36</v>
      </c>
      <c r="D15" s="103">
        <v>0</v>
      </c>
      <c r="E15" s="56"/>
      <c r="F15" s="360">
        <f t="shared" ref="F15:F28" si="1">+D15*E15</f>
        <v>0</v>
      </c>
      <c r="J15" s="12"/>
      <c r="K15" s="16"/>
      <c r="L15" s="6"/>
    </row>
    <row r="16" spans="1:12" ht="76.5">
      <c r="A16" s="49" t="s">
        <v>29</v>
      </c>
      <c r="B16" s="131" t="s">
        <v>152</v>
      </c>
      <c r="C16" s="55" t="s">
        <v>36</v>
      </c>
      <c r="D16" s="24">
        <v>188</v>
      </c>
      <c r="E16" s="56"/>
      <c r="F16" s="360">
        <f t="shared" si="1"/>
        <v>0</v>
      </c>
      <c r="J16" s="12"/>
      <c r="K16" s="16"/>
      <c r="L16" s="6"/>
    </row>
    <row r="17" spans="1:12" ht="76.5">
      <c r="A17" s="49" t="s">
        <v>30</v>
      </c>
      <c r="B17" s="131" t="s">
        <v>145</v>
      </c>
      <c r="C17" s="55" t="s">
        <v>83</v>
      </c>
      <c r="D17" s="103">
        <f>D15*0.4</f>
        <v>0</v>
      </c>
      <c r="E17" s="56"/>
      <c r="F17" s="360">
        <f t="shared" si="1"/>
        <v>0</v>
      </c>
      <c r="J17" s="12"/>
      <c r="K17" s="16"/>
      <c r="L17" s="6"/>
    </row>
    <row r="18" spans="1:12" ht="76.5">
      <c r="A18" s="49" t="s">
        <v>31</v>
      </c>
      <c r="B18" s="131" t="s">
        <v>101</v>
      </c>
      <c r="C18" s="55" t="s">
        <v>83</v>
      </c>
      <c r="D18" s="24">
        <v>22</v>
      </c>
      <c r="E18" s="56"/>
      <c r="F18" s="360">
        <f t="shared" si="1"/>
        <v>0</v>
      </c>
      <c r="J18" s="12"/>
      <c r="K18" s="16"/>
      <c r="L18" s="6"/>
    </row>
    <row r="19" spans="1:12" ht="76.5">
      <c r="A19" s="49" t="s">
        <v>32</v>
      </c>
      <c r="B19" s="131" t="s">
        <v>146</v>
      </c>
      <c r="C19" s="55" t="s">
        <v>83</v>
      </c>
      <c r="D19" s="103">
        <f>D15*0.15</f>
        <v>0</v>
      </c>
      <c r="E19" s="56"/>
      <c r="F19" s="360">
        <f t="shared" si="1"/>
        <v>0</v>
      </c>
      <c r="J19" s="12"/>
      <c r="K19" s="16"/>
      <c r="L19" s="6"/>
    </row>
    <row r="20" spans="1:12" ht="76.5">
      <c r="A20" s="49" t="s">
        <v>33</v>
      </c>
      <c r="B20" s="131" t="s">
        <v>121</v>
      </c>
      <c r="C20" s="55" t="s">
        <v>83</v>
      </c>
      <c r="D20" s="24">
        <v>11.25</v>
      </c>
      <c r="E20" s="56"/>
      <c r="F20" s="360">
        <f t="shared" si="1"/>
        <v>0</v>
      </c>
      <c r="J20" s="12"/>
      <c r="K20" s="16"/>
      <c r="L20" s="6"/>
    </row>
    <row r="21" spans="1:12" ht="63.75">
      <c r="A21" s="49" t="s">
        <v>34</v>
      </c>
      <c r="B21" s="130" t="s">
        <v>147</v>
      </c>
      <c r="C21" s="55" t="s">
        <v>83</v>
      </c>
      <c r="D21" s="103">
        <f>D15*0.25</f>
        <v>0</v>
      </c>
      <c r="E21" s="56"/>
      <c r="F21" s="360">
        <f t="shared" si="1"/>
        <v>0</v>
      </c>
      <c r="J21" s="12"/>
      <c r="K21" s="16"/>
      <c r="L21" s="6"/>
    </row>
    <row r="22" spans="1:12" ht="63.75">
      <c r="A22" s="49" t="s">
        <v>135</v>
      </c>
      <c r="B22" s="130" t="s">
        <v>122</v>
      </c>
      <c r="C22" s="55" t="s">
        <v>83</v>
      </c>
      <c r="D22" s="24">
        <v>10.75</v>
      </c>
      <c r="E22" s="56"/>
      <c r="F22" s="360">
        <f t="shared" si="1"/>
        <v>0</v>
      </c>
      <c r="J22" s="13"/>
      <c r="K22" s="17"/>
      <c r="L22" s="6"/>
    </row>
    <row r="23" spans="1:12" ht="89.25">
      <c r="A23" s="49" t="s">
        <v>136</v>
      </c>
      <c r="B23" s="130" t="s">
        <v>123</v>
      </c>
      <c r="C23" s="55" t="s">
        <v>83</v>
      </c>
      <c r="D23" s="24">
        <f>(D15+D16)*0.05</f>
        <v>9.4</v>
      </c>
      <c r="E23" s="56"/>
      <c r="F23" s="360">
        <f t="shared" si="1"/>
        <v>0</v>
      </c>
      <c r="J23" s="13"/>
      <c r="K23" s="17"/>
      <c r="L23" s="6"/>
    </row>
    <row r="24" spans="1:12" ht="38.25">
      <c r="A24" s="49" t="s">
        <v>137</v>
      </c>
      <c r="B24" s="128" t="s">
        <v>37</v>
      </c>
      <c r="C24" s="55" t="s">
        <v>8</v>
      </c>
      <c r="D24" s="24">
        <v>3</v>
      </c>
      <c r="E24" s="56"/>
      <c r="F24" s="360">
        <f t="shared" si="1"/>
        <v>0</v>
      </c>
      <c r="J24" s="12"/>
      <c r="K24" s="15"/>
      <c r="L24" s="6"/>
    </row>
    <row r="25" spans="1:12" ht="63.75">
      <c r="A25" s="49" t="s">
        <v>138</v>
      </c>
      <c r="B25" s="130" t="s">
        <v>151</v>
      </c>
      <c r="C25" s="7" t="s">
        <v>36</v>
      </c>
      <c r="D25" s="103">
        <f>D15*1</f>
        <v>0</v>
      </c>
      <c r="E25" s="56"/>
      <c r="F25" s="360">
        <f t="shared" si="1"/>
        <v>0</v>
      </c>
      <c r="J25" s="12"/>
      <c r="K25" s="15"/>
      <c r="L25" s="6"/>
    </row>
    <row r="26" spans="1:12" s="21" customFormat="1" ht="63.75">
      <c r="A26" s="49" t="s">
        <v>149</v>
      </c>
      <c r="B26" s="130" t="s">
        <v>103</v>
      </c>
      <c r="C26" s="7" t="s">
        <v>36</v>
      </c>
      <c r="D26" s="24">
        <f>D16*1</f>
        <v>188</v>
      </c>
      <c r="E26" s="56"/>
      <c r="F26" s="360">
        <f t="shared" si="1"/>
        <v>0</v>
      </c>
      <c r="J26" s="31"/>
      <c r="K26" s="32"/>
      <c r="L26" s="33"/>
    </row>
    <row r="27" spans="1:12" s="21" customFormat="1" ht="63.75">
      <c r="A27" s="49" t="s">
        <v>148</v>
      </c>
      <c r="B27" s="130" t="s">
        <v>150</v>
      </c>
      <c r="C27" s="7" t="s">
        <v>36</v>
      </c>
      <c r="D27" s="103">
        <f>D15*1</f>
        <v>0</v>
      </c>
      <c r="E27" s="56"/>
      <c r="F27" s="360">
        <f t="shared" si="1"/>
        <v>0</v>
      </c>
      <c r="J27" s="31"/>
      <c r="K27" s="32"/>
      <c r="L27" s="33"/>
    </row>
    <row r="28" spans="1:12" s="21" customFormat="1" ht="76.5">
      <c r="A28" s="49" t="s">
        <v>102</v>
      </c>
      <c r="B28" s="130" t="s">
        <v>104</v>
      </c>
      <c r="C28" s="7" t="s">
        <v>36</v>
      </c>
      <c r="D28" s="24">
        <f>D16*1</f>
        <v>188</v>
      </c>
      <c r="E28" s="56"/>
      <c r="F28" s="360">
        <f t="shared" si="1"/>
        <v>0</v>
      </c>
      <c r="J28" s="31"/>
      <c r="K28" s="34"/>
      <c r="L28" s="33"/>
    </row>
    <row r="29" spans="1:12" s="21" customFormat="1" ht="38.25">
      <c r="A29" s="49" t="s">
        <v>105</v>
      </c>
      <c r="B29" s="131" t="s">
        <v>38</v>
      </c>
      <c r="C29" s="55" t="s">
        <v>8</v>
      </c>
      <c r="D29" s="24">
        <v>2</v>
      </c>
      <c r="E29" s="56"/>
      <c r="F29" s="360">
        <f>+D29*E29</f>
        <v>0</v>
      </c>
      <c r="J29" s="31"/>
      <c r="K29" s="34"/>
      <c r="L29" s="33"/>
    </row>
    <row r="30" spans="1:12" ht="38.25">
      <c r="A30" s="49" t="s">
        <v>106</v>
      </c>
      <c r="B30" s="131" t="s">
        <v>231</v>
      </c>
      <c r="C30" s="104"/>
      <c r="D30" s="83"/>
      <c r="E30" s="105"/>
      <c r="F30" s="360">
        <f>(SUM(F15:F29)/10)</f>
        <v>0</v>
      </c>
      <c r="J30" s="5"/>
      <c r="K30" s="15"/>
      <c r="L30" s="6"/>
    </row>
    <row r="31" spans="1:12">
      <c r="A31" s="78" t="s">
        <v>27</v>
      </c>
      <c r="B31" s="146" t="s">
        <v>35</v>
      </c>
      <c r="C31" s="80"/>
      <c r="D31" s="84"/>
      <c r="E31" s="81" t="s">
        <v>26</v>
      </c>
      <c r="F31" s="363">
        <f>SUM(F15:F30)</f>
        <v>0</v>
      </c>
      <c r="J31" s="12"/>
      <c r="K31" s="16"/>
      <c r="L31" s="6"/>
    </row>
    <row r="32" spans="1:12">
      <c r="A32" s="73" t="s">
        <v>39</v>
      </c>
      <c r="B32" s="147" t="s">
        <v>40</v>
      </c>
      <c r="C32" s="75"/>
      <c r="D32" s="85"/>
      <c r="E32" s="76"/>
      <c r="F32" s="364"/>
      <c r="J32" s="12"/>
      <c r="K32" s="16"/>
      <c r="L32" s="6"/>
    </row>
    <row r="33" spans="1:12" ht="51">
      <c r="A33" s="22" t="s">
        <v>41</v>
      </c>
      <c r="B33" s="114" t="s">
        <v>99</v>
      </c>
      <c r="C33" s="23" t="s">
        <v>83</v>
      </c>
      <c r="D33" s="103">
        <v>0</v>
      </c>
      <c r="E33" s="44"/>
      <c r="F33" s="365">
        <f t="shared" ref="F33:F45" si="2">+D33*E33</f>
        <v>0</v>
      </c>
      <c r="J33" s="12"/>
      <c r="K33" s="16"/>
      <c r="L33" s="6"/>
    </row>
    <row r="34" spans="1:12" ht="63.75">
      <c r="A34" s="22" t="s">
        <v>42</v>
      </c>
      <c r="B34" s="115" t="s">
        <v>93</v>
      </c>
      <c r="C34" s="23" t="s">
        <v>83</v>
      </c>
      <c r="D34" s="24">
        <v>78.599999999999994</v>
      </c>
      <c r="E34" s="44"/>
      <c r="F34" s="365">
        <f t="shared" si="2"/>
        <v>0</v>
      </c>
      <c r="J34" s="9"/>
    </row>
    <row r="35" spans="1:12" ht="38.25">
      <c r="A35" s="22" t="s">
        <v>43</v>
      </c>
      <c r="B35" s="116" t="s">
        <v>120</v>
      </c>
      <c r="C35" s="23" t="s">
        <v>83</v>
      </c>
      <c r="D35" s="103">
        <v>0</v>
      </c>
      <c r="E35" s="44"/>
      <c r="F35" s="365">
        <f t="shared" si="2"/>
        <v>0</v>
      </c>
      <c r="J35" s="9"/>
    </row>
    <row r="36" spans="1:12" ht="25.5">
      <c r="A36" s="22" t="s">
        <v>44</v>
      </c>
      <c r="B36" s="115" t="s">
        <v>50</v>
      </c>
      <c r="C36" s="23" t="s">
        <v>24</v>
      </c>
      <c r="D36" s="24">
        <v>3</v>
      </c>
      <c r="E36" s="44"/>
      <c r="F36" s="365">
        <f t="shared" si="2"/>
        <v>0</v>
      </c>
      <c r="J36" s="9"/>
    </row>
    <row r="37" spans="1:12" ht="25.5">
      <c r="A37" s="99" t="s">
        <v>45</v>
      </c>
      <c r="B37" s="117" t="s">
        <v>256</v>
      </c>
      <c r="C37" s="7" t="s">
        <v>36</v>
      </c>
      <c r="D37" s="24">
        <v>179</v>
      </c>
      <c r="E37" s="44"/>
      <c r="F37" s="365">
        <f t="shared" si="2"/>
        <v>0</v>
      </c>
      <c r="J37" s="9"/>
    </row>
    <row r="38" spans="1:12" ht="25.5">
      <c r="A38" s="22" t="s">
        <v>46</v>
      </c>
      <c r="B38" s="115" t="s">
        <v>51</v>
      </c>
      <c r="C38" s="7" t="s">
        <v>36</v>
      </c>
      <c r="D38" s="24">
        <v>52</v>
      </c>
      <c r="E38" s="44"/>
      <c r="F38" s="365">
        <f t="shared" si="2"/>
        <v>0</v>
      </c>
      <c r="J38" s="9"/>
    </row>
    <row r="39" spans="1:12" ht="63.75">
      <c r="A39" s="22" t="s">
        <v>47</v>
      </c>
      <c r="B39" s="117" t="s">
        <v>124</v>
      </c>
      <c r="C39" s="23" t="s">
        <v>83</v>
      </c>
      <c r="D39" s="24">
        <v>28.4</v>
      </c>
      <c r="E39" s="44"/>
      <c r="F39" s="365">
        <f t="shared" si="2"/>
        <v>0</v>
      </c>
      <c r="J39" s="9"/>
    </row>
    <row r="40" spans="1:12" ht="63.75">
      <c r="A40" s="22" t="s">
        <v>48</v>
      </c>
      <c r="B40" s="117" t="s">
        <v>125</v>
      </c>
      <c r="C40" s="23" t="s">
        <v>83</v>
      </c>
      <c r="D40" s="103">
        <v>0</v>
      </c>
      <c r="E40" s="44"/>
      <c r="F40" s="365">
        <f t="shared" si="2"/>
        <v>0</v>
      </c>
      <c r="J40" s="9"/>
    </row>
    <row r="41" spans="1:12" ht="76.5">
      <c r="A41" s="99" t="s">
        <v>49</v>
      </c>
      <c r="B41" s="117" t="s">
        <v>126</v>
      </c>
      <c r="C41" s="23" t="s">
        <v>83</v>
      </c>
      <c r="D41" s="24">
        <v>37</v>
      </c>
      <c r="E41" s="44"/>
      <c r="F41" s="365">
        <f t="shared" si="2"/>
        <v>0</v>
      </c>
      <c r="J41" s="9"/>
    </row>
    <row r="42" spans="1:12" ht="76.5">
      <c r="A42" s="99" t="s">
        <v>97</v>
      </c>
      <c r="B42" s="117" t="s">
        <v>127</v>
      </c>
      <c r="C42" s="23" t="s">
        <v>83</v>
      </c>
      <c r="D42" s="103">
        <v>0</v>
      </c>
      <c r="E42" s="44"/>
      <c r="F42" s="365">
        <f t="shared" si="2"/>
        <v>0</v>
      </c>
      <c r="J42" s="9"/>
    </row>
    <row r="43" spans="1:12" ht="63.75">
      <c r="A43" s="99" t="s">
        <v>98</v>
      </c>
      <c r="B43" s="115" t="s">
        <v>52</v>
      </c>
      <c r="C43" s="23" t="s">
        <v>83</v>
      </c>
      <c r="D43" s="24">
        <v>41.6</v>
      </c>
      <c r="E43" s="44"/>
      <c r="F43" s="365">
        <f t="shared" si="2"/>
        <v>0</v>
      </c>
      <c r="J43" s="9"/>
    </row>
    <row r="44" spans="1:12" ht="25.5">
      <c r="A44" s="99" t="s">
        <v>100</v>
      </c>
      <c r="B44" s="115" t="s">
        <v>53</v>
      </c>
      <c r="C44" s="23" t="s">
        <v>24</v>
      </c>
      <c r="D44" s="24">
        <v>6</v>
      </c>
      <c r="E44" s="44"/>
      <c r="F44" s="365">
        <f t="shared" si="2"/>
        <v>0</v>
      </c>
      <c r="J44" s="9"/>
    </row>
    <row r="45" spans="1:12" ht="51">
      <c r="A45" s="99" t="s">
        <v>128</v>
      </c>
      <c r="B45" s="101" t="s">
        <v>129</v>
      </c>
      <c r="C45" s="23" t="s">
        <v>83</v>
      </c>
      <c r="D45" s="103">
        <v>0</v>
      </c>
      <c r="E45" s="44"/>
      <c r="F45" s="365">
        <f t="shared" si="2"/>
        <v>0</v>
      </c>
      <c r="J45" s="9"/>
    </row>
    <row r="46" spans="1:12" ht="38.25">
      <c r="A46" s="99" t="s">
        <v>140</v>
      </c>
      <c r="B46" s="115" t="s">
        <v>86</v>
      </c>
      <c r="C46" s="25"/>
      <c r="D46" s="86"/>
      <c r="E46" s="45"/>
      <c r="F46" s="361">
        <f>(SUM(F34:F44)/10)</f>
        <v>0</v>
      </c>
      <c r="J46" s="9"/>
    </row>
    <row r="47" spans="1:12">
      <c r="A47" s="73" t="s">
        <v>39</v>
      </c>
      <c r="B47" s="146" t="s">
        <v>40</v>
      </c>
      <c r="C47" s="80"/>
      <c r="D47" s="84"/>
      <c r="E47" s="81" t="s">
        <v>26</v>
      </c>
      <c r="F47" s="363">
        <f>SUM(F33:F46)</f>
        <v>0</v>
      </c>
      <c r="J47" s="12"/>
    </row>
    <row r="48" spans="1:12">
      <c r="A48" s="73" t="s">
        <v>54</v>
      </c>
      <c r="B48" s="147" t="s">
        <v>60</v>
      </c>
      <c r="C48" s="75"/>
      <c r="D48" s="85"/>
      <c r="E48" s="76"/>
      <c r="F48" s="364"/>
      <c r="J48" s="8"/>
    </row>
    <row r="49" spans="1:11" ht="51">
      <c r="A49" s="22" t="s">
        <v>55</v>
      </c>
      <c r="B49" s="148" t="s">
        <v>155</v>
      </c>
      <c r="C49" s="23" t="s">
        <v>83</v>
      </c>
      <c r="D49" s="24">
        <f>D50*0.23</f>
        <v>10.81</v>
      </c>
      <c r="E49" s="44"/>
      <c r="F49" s="365">
        <f t="shared" ref="F49:F50" si="3">+D49*E49</f>
        <v>0</v>
      </c>
      <c r="J49" s="9"/>
    </row>
    <row r="50" spans="1:11" ht="38.25">
      <c r="A50" s="22" t="s">
        <v>56</v>
      </c>
      <c r="B50" s="149" t="s">
        <v>158</v>
      </c>
      <c r="C50" s="58" t="s">
        <v>19</v>
      </c>
      <c r="D50" s="24">
        <v>47</v>
      </c>
      <c r="E50" s="56"/>
      <c r="F50" s="360">
        <f t="shared" si="3"/>
        <v>0</v>
      </c>
      <c r="J50" s="19"/>
    </row>
    <row r="51" spans="1:11" ht="38.25">
      <c r="A51" s="22" t="s">
        <v>57</v>
      </c>
      <c r="B51" s="149" t="s">
        <v>94</v>
      </c>
      <c r="C51" s="58" t="s">
        <v>8</v>
      </c>
      <c r="D51" s="24">
        <v>4</v>
      </c>
      <c r="E51" s="56"/>
      <c r="F51" s="360">
        <f>D51*E51</f>
        <v>0</v>
      </c>
      <c r="J51" s="19"/>
    </row>
    <row r="52" spans="1:11" ht="76.5">
      <c r="A52" s="22" t="s">
        <v>58</v>
      </c>
      <c r="B52" s="130" t="s">
        <v>247</v>
      </c>
      <c r="C52" s="23" t="s">
        <v>8</v>
      </c>
      <c r="D52" s="24">
        <v>3</v>
      </c>
      <c r="E52" s="44"/>
      <c r="F52" s="365">
        <f t="shared" ref="F52" si="4">+D52*E52</f>
        <v>0</v>
      </c>
      <c r="J52" s="19"/>
    </row>
    <row r="53" spans="1:11" ht="51">
      <c r="A53" s="99" t="s">
        <v>59</v>
      </c>
      <c r="B53" s="130" t="s">
        <v>244</v>
      </c>
      <c r="C53" s="23" t="s">
        <v>19</v>
      </c>
      <c r="D53" s="103">
        <v>0</v>
      </c>
      <c r="E53" s="44"/>
      <c r="F53" s="365">
        <f>+D53*E53</f>
        <v>0</v>
      </c>
      <c r="J53" s="19"/>
    </row>
    <row r="54" spans="1:11" ht="25.5">
      <c r="A54" s="99" t="s">
        <v>87</v>
      </c>
      <c r="B54" s="130" t="s">
        <v>144</v>
      </c>
      <c r="C54" s="23" t="s">
        <v>19</v>
      </c>
      <c r="D54" s="103">
        <v>0</v>
      </c>
      <c r="E54" s="44"/>
      <c r="F54" s="365">
        <f>+D54*E54</f>
        <v>0</v>
      </c>
      <c r="J54" s="19"/>
    </row>
    <row r="55" spans="1:11" s="21" customFormat="1" ht="51">
      <c r="A55" s="99" t="s">
        <v>130</v>
      </c>
      <c r="B55" s="131" t="s">
        <v>253</v>
      </c>
      <c r="C55" s="43"/>
      <c r="D55" s="87"/>
      <c r="E55" s="47"/>
      <c r="F55" s="365">
        <f>(SUM(F49:F52)/10)</f>
        <v>0</v>
      </c>
      <c r="J55" s="35"/>
    </row>
    <row r="56" spans="1:11">
      <c r="A56" s="73" t="s">
        <v>54</v>
      </c>
      <c r="B56" s="146" t="s">
        <v>60</v>
      </c>
      <c r="C56" s="80"/>
      <c r="D56" s="84"/>
      <c r="E56" s="81" t="s">
        <v>26</v>
      </c>
      <c r="F56" s="363">
        <f>SUM(F49:F55)</f>
        <v>0</v>
      </c>
      <c r="J56" s="11"/>
    </row>
    <row r="57" spans="1:11">
      <c r="A57" s="73" t="s">
        <v>62</v>
      </c>
      <c r="B57" s="147" t="s">
        <v>61</v>
      </c>
      <c r="C57" s="75"/>
      <c r="D57" s="85"/>
      <c r="E57" s="76"/>
      <c r="F57" s="364"/>
      <c r="J57" s="10"/>
    </row>
    <row r="58" spans="1:11" ht="15">
      <c r="A58" s="49" t="s">
        <v>63</v>
      </c>
      <c r="B58" s="130" t="s">
        <v>74</v>
      </c>
      <c r="C58" s="15" t="s">
        <v>36</v>
      </c>
      <c r="D58" s="24">
        <v>188</v>
      </c>
      <c r="E58" s="56"/>
      <c r="F58" s="360">
        <f>+D58*E58</f>
        <v>0</v>
      </c>
      <c r="J58" s="12"/>
      <c r="K58" s="15"/>
    </row>
    <row r="59" spans="1:11" ht="51">
      <c r="A59" s="49" t="s">
        <v>64</v>
      </c>
      <c r="B59" s="132" t="s">
        <v>75</v>
      </c>
      <c r="C59" s="59" t="s">
        <v>19</v>
      </c>
      <c r="D59" s="24">
        <v>47</v>
      </c>
      <c r="E59" s="56"/>
      <c r="F59" s="360">
        <f>+D59*E59</f>
        <v>0</v>
      </c>
      <c r="J59" s="13"/>
      <c r="K59" s="17"/>
    </row>
    <row r="60" spans="1:11" ht="25.5">
      <c r="A60" s="49" t="s">
        <v>65</v>
      </c>
      <c r="B60" s="130" t="s">
        <v>76</v>
      </c>
      <c r="C60" s="59" t="s">
        <v>19</v>
      </c>
      <c r="D60" s="24">
        <f>D5</f>
        <v>47</v>
      </c>
      <c r="E60" s="56"/>
      <c r="F60" s="360">
        <f>+D60*E60</f>
        <v>0</v>
      </c>
      <c r="J60" s="12"/>
      <c r="K60" s="15"/>
    </row>
    <row r="61" spans="1:11" ht="25.5">
      <c r="A61" s="49" t="s">
        <v>66</v>
      </c>
      <c r="B61" s="130" t="s">
        <v>77</v>
      </c>
      <c r="C61" s="59" t="s">
        <v>19</v>
      </c>
      <c r="D61" s="24">
        <f>D5</f>
        <v>47</v>
      </c>
      <c r="E61" s="56"/>
      <c r="F61" s="360">
        <f>+D61*E61</f>
        <v>0</v>
      </c>
      <c r="J61" s="13"/>
      <c r="K61" s="17"/>
    </row>
    <row r="62" spans="1:11" ht="25.5">
      <c r="A62" s="57" t="s">
        <v>67</v>
      </c>
      <c r="B62" s="135" t="s">
        <v>78</v>
      </c>
      <c r="C62" s="60" t="s">
        <v>8</v>
      </c>
      <c r="D62" s="61">
        <v>3</v>
      </c>
      <c r="E62" s="62"/>
      <c r="F62" s="366">
        <f>+D62*E62</f>
        <v>0</v>
      </c>
      <c r="J62" s="12"/>
      <c r="K62" s="15"/>
    </row>
    <row r="63" spans="1:11" ht="25.5">
      <c r="A63" s="49" t="s">
        <v>88</v>
      </c>
      <c r="B63" s="135" t="s">
        <v>89</v>
      </c>
      <c r="C63" s="60"/>
      <c r="D63" s="86"/>
      <c r="E63" s="62"/>
      <c r="F63" s="366">
        <f>(SUM(F58:F62)/10)</f>
        <v>0</v>
      </c>
      <c r="J63" s="12"/>
      <c r="K63" s="15"/>
    </row>
    <row r="64" spans="1:11">
      <c r="A64" s="73" t="s">
        <v>62</v>
      </c>
      <c r="B64" s="79" t="s">
        <v>61</v>
      </c>
      <c r="C64" s="80"/>
      <c r="D64" s="84"/>
      <c r="E64" s="81" t="s">
        <v>26</v>
      </c>
      <c r="F64" s="363">
        <f>SUM(F58:F63)</f>
        <v>0</v>
      </c>
      <c r="J64" s="14"/>
      <c r="K64" s="18"/>
    </row>
    <row r="65" spans="1:11">
      <c r="A65" s="73"/>
      <c r="B65" s="74" t="str">
        <f>+B1</f>
        <v>kanal P6</v>
      </c>
      <c r="C65" s="75"/>
      <c r="D65" s="90"/>
      <c r="E65" s="82" t="s">
        <v>68</v>
      </c>
      <c r="F65" s="367">
        <f>F13+F31+F47+F56+F64</f>
        <v>0</v>
      </c>
      <c r="J65" s="12"/>
      <c r="K65" s="16"/>
    </row>
  </sheetData>
  <pageMargins left="0.70866141732283472" right="0.70866141732283472" top="0.74803149606299213" bottom="0.74803149606299213" header="0.31496062992125984" footer="0.31496062992125984"/>
  <pageSetup paperSize="9" orientation="portrait" r:id="rId1"/>
  <headerFooter>
    <oddHeader>&amp;Rekologika d.o.o.</oddHeader>
    <oddFooter>&amp;L&amp;9
Datoteka:&amp;F
Objekt: Kanalizacija, vodovod in ČN Podkraj - 2. faza&amp;R&amp;9POG/&amp;P</oddFooter>
  </headerFooter>
  <rowBreaks count="5" manualBreakCount="5">
    <brk id="13" max="16383" man="1"/>
    <brk id="31" max="16383" man="1"/>
    <brk id="45" max="16383" man="1"/>
    <brk id="47" max="16383" man="1"/>
    <brk id="56"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0CCC22-753E-44BF-B03D-73E3B6460F99}">
  <dimension ref="A1:L65"/>
  <sheetViews>
    <sheetView topLeftCell="A53" zoomScaleNormal="100" zoomScalePageLayoutView="89" workbookViewId="0">
      <selection activeCell="F65" sqref="F4:F65"/>
    </sheetView>
  </sheetViews>
  <sheetFormatPr defaultColWidth="9.140625" defaultRowHeight="12.75"/>
  <cols>
    <col min="1" max="1" width="6.7109375" style="20" customWidth="1"/>
    <col min="2" max="2" width="38.7109375" style="20" customWidth="1"/>
    <col min="3" max="3" width="5.7109375" style="28" customWidth="1"/>
    <col min="4" max="4" width="8.7109375" style="95" customWidth="1"/>
    <col min="5" max="5" width="12.7109375" style="48" customWidth="1"/>
    <col min="6" max="6" width="14.7109375" style="29" customWidth="1"/>
    <col min="7" max="9" width="9.140625" style="20"/>
    <col min="10" max="10" width="47" style="20" customWidth="1"/>
    <col min="11" max="16384" width="9.140625" style="20"/>
  </cols>
  <sheetData>
    <row r="1" spans="1:12">
      <c r="A1" s="63"/>
      <c r="B1" s="64" t="s">
        <v>209</v>
      </c>
      <c r="C1" s="65"/>
      <c r="D1" s="94"/>
      <c r="E1" s="67"/>
      <c r="F1" s="66"/>
    </row>
    <row r="2" spans="1:12">
      <c r="A2" s="68" t="s">
        <v>6</v>
      </c>
      <c r="B2" s="69" t="s">
        <v>5</v>
      </c>
      <c r="C2" s="70" t="s">
        <v>1</v>
      </c>
      <c r="D2" s="96" t="s">
        <v>2</v>
      </c>
      <c r="E2" s="72" t="s">
        <v>3</v>
      </c>
      <c r="F2" s="71" t="s">
        <v>4</v>
      </c>
    </row>
    <row r="3" spans="1:12" s="21" customFormat="1">
      <c r="A3" s="73" t="s">
        <v>0</v>
      </c>
      <c r="B3" s="74" t="s">
        <v>7</v>
      </c>
      <c r="C3" s="75"/>
      <c r="D3" s="97"/>
      <c r="E3" s="76"/>
      <c r="F3" s="77"/>
    </row>
    <row r="4" spans="1:12" ht="38.25">
      <c r="A4" s="49" t="s">
        <v>9</v>
      </c>
      <c r="B4" s="50" t="s">
        <v>16</v>
      </c>
      <c r="C4" s="51" t="s">
        <v>17</v>
      </c>
      <c r="D4" s="52">
        <v>1</v>
      </c>
      <c r="E4" s="53"/>
      <c r="F4" s="359">
        <f t="shared" ref="F4:F9" si="0">+D4*E4</f>
        <v>0</v>
      </c>
    </row>
    <row r="5" spans="1:12" ht="25.5">
      <c r="A5" s="49" t="s">
        <v>10</v>
      </c>
      <c r="B5" s="54" t="s">
        <v>18</v>
      </c>
      <c r="C5" s="55" t="s">
        <v>19</v>
      </c>
      <c r="D5" s="24">
        <v>332.2</v>
      </c>
      <c r="E5" s="56"/>
      <c r="F5" s="360">
        <f t="shared" si="0"/>
        <v>0</v>
      </c>
    </row>
    <row r="6" spans="1:12" ht="25.5">
      <c r="A6" s="49" t="s">
        <v>11</v>
      </c>
      <c r="B6" s="54" t="s">
        <v>20</v>
      </c>
      <c r="C6" s="55" t="s">
        <v>8</v>
      </c>
      <c r="D6" s="24">
        <v>11</v>
      </c>
      <c r="E6" s="56"/>
      <c r="F6" s="360">
        <f t="shared" si="0"/>
        <v>0</v>
      </c>
    </row>
    <row r="7" spans="1:12">
      <c r="A7" s="49" t="s">
        <v>12</v>
      </c>
      <c r="B7" s="54" t="s">
        <v>21</v>
      </c>
      <c r="C7" s="55" t="s">
        <v>8</v>
      </c>
      <c r="D7" s="24">
        <v>11</v>
      </c>
      <c r="E7" s="56"/>
      <c r="F7" s="360">
        <f t="shared" si="0"/>
        <v>0</v>
      </c>
      <c r="J7" s="13"/>
    </row>
    <row r="8" spans="1:12" ht="38.25">
      <c r="A8" s="49" t="s">
        <v>13</v>
      </c>
      <c r="B8" s="54" t="s">
        <v>22</v>
      </c>
      <c r="C8" s="55" t="s">
        <v>8</v>
      </c>
      <c r="D8" s="24">
        <v>1</v>
      </c>
      <c r="E8" s="56"/>
      <c r="F8" s="360">
        <f t="shared" si="0"/>
        <v>0</v>
      </c>
      <c r="J8" s="12"/>
    </row>
    <row r="9" spans="1:12" ht="63.75">
      <c r="A9" s="49" t="s">
        <v>14</v>
      </c>
      <c r="B9" s="54" t="s">
        <v>23</v>
      </c>
      <c r="C9" s="55" t="s">
        <v>24</v>
      </c>
      <c r="D9" s="24">
        <v>11</v>
      </c>
      <c r="E9" s="56"/>
      <c r="F9" s="360">
        <f t="shared" si="0"/>
        <v>0</v>
      </c>
      <c r="J9" s="12"/>
    </row>
    <row r="10" spans="1:12" ht="38.25">
      <c r="A10" s="49" t="s">
        <v>15</v>
      </c>
      <c r="B10" s="38" t="s">
        <v>25</v>
      </c>
      <c r="C10" s="55" t="s">
        <v>8</v>
      </c>
      <c r="D10" s="24">
        <v>1</v>
      </c>
      <c r="E10" s="56"/>
      <c r="F10" s="360">
        <f>+D10*E10</f>
        <v>0</v>
      </c>
      <c r="J10" s="12"/>
    </row>
    <row r="11" spans="1:12" ht="63.75">
      <c r="A11" s="27" t="s">
        <v>81</v>
      </c>
      <c r="B11" s="98" t="s">
        <v>248</v>
      </c>
      <c r="C11" s="25"/>
      <c r="D11" s="86"/>
      <c r="E11" s="45"/>
      <c r="F11" s="361"/>
      <c r="J11" s="2"/>
    </row>
    <row r="12" spans="1:12" ht="25.5">
      <c r="A12" s="30"/>
      <c r="B12" s="36" t="s">
        <v>82</v>
      </c>
      <c r="C12" s="26"/>
      <c r="D12" s="88"/>
      <c r="E12" s="46"/>
      <c r="F12" s="362">
        <f>(SUM(F4:F10)*10/100)</f>
        <v>0</v>
      </c>
      <c r="J12" s="2"/>
    </row>
    <row r="13" spans="1:12" s="21" customFormat="1">
      <c r="A13" s="78" t="s">
        <v>0</v>
      </c>
      <c r="B13" s="79" t="s">
        <v>7</v>
      </c>
      <c r="C13" s="80"/>
      <c r="D13" s="84"/>
      <c r="E13" s="81" t="s">
        <v>26</v>
      </c>
      <c r="F13" s="363">
        <f>SUM(F4:F12)</f>
        <v>0</v>
      </c>
      <c r="J13" s="4"/>
    </row>
    <row r="14" spans="1:12">
      <c r="A14" s="73" t="s">
        <v>27</v>
      </c>
      <c r="B14" s="74" t="s">
        <v>35</v>
      </c>
      <c r="C14" s="75"/>
      <c r="D14" s="85"/>
      <c r="E14" s="76"/>
      <c r="F14" s="364"/>
      <c r="J14" s="3"/>
    </row>
    <row r="15" spans="1:12" ht="76.5">
      <c r="A15" s="49" t="s">
        <v>28</v>
      </c>
      <c r="B15" s="131" t="s">
        <v>153</v>
      </c>
      <c r="C15" s="55" t="s">
        <v>36</v>
      </c>
      <c r="D15" s="103">
        <v>0</v>
      </c>
      <c r="E15" s="56"/>
      <c r="F15" s="360">
        <f t="shared" ref="F15:F28" si="1">+D15*E15</f>
        <v>0</v>
      </c>
      <c r="J15" s="12"/>
      <c r="K15" s="16"/>
      <c r="L15" s="6"/>
    </row>
    <row r="16" spans="1:12" ht="76.5">
      <c r="A16" s="49" t="s">
        <v>29</v>
      </c>
      <c r="B16" s="131" t="s">
        <v>152</v>
      </c>
      <c r="C16" s="55" t="s">
        <v>36</v>
      </c>
      <c r="D16" s="24">
        <v>942.1</v>
      </c>
      <c r="E16" s="56"/>
      <c r="F16" s="360">
        <f t="shared" si="1"/>
        <v>0</v>
      </c>
      <c r="J16" s="12"/>
      <c r="K16" s="16"/>
      <c r="L16" s="6"/>
    </row>
    <row r="17" spans="1:12" ht="76.5">
      <c r="A17" s="49" t="s">
        <v>30</v>
      </c>
      <c r="B17" s="131" t="s">
        <v>145</v>
      </c>
      <c r="C17" s="55" t="s">
        <v>83</v>
      </c>
      <c r="D17" s="103">
        <f>D15*0.4</f>
        <v>0</v>
      </c>
      <c r="E17" s="56"/>
      <c r="F17" s="360">
        <f t="shared" si="1"/>
        <v>0</v>
      </c>
      <c r="J17" s="12"/>
      <c r="K17" s="16"/>
      <c r="L17" s="6"/>
    </row>
    <row r="18" spans="1:12" ht="76.5">
      <c r="A18" s="49" t="s">
        <v>31</v>
      </c>
      <c r="B18" s="131" t="s">
        <v>101</v>
      </c>
      <c r="C18" s="55" t="s">
        <v>83</v>
      </c>
      <c r="D18" s="24">
        <v>172</v>
      </c>
      <c r="E18" s="56"/>
      <c r="F18" s="360">
        <f t="shared" si="1"/>
        <v>0</v>
      </c>
      <c r="J18" s="12"/>
      <c r="K18" s="16"/>
      <c r="L18" s="6"/>
    </row>
    <row r="19" spans="1:12" ht="76.5">
      <c r="A19" s="49" t="s">
        <v>32</v>
      </c>
      <c r="B19" s="131" t="s">
        <v>146</v>
      </c>
      <c r="C19" s="55" t="s">
        <v>83</v>
      </c>
      <c r="D19" s="103">
        <f>D15*0.15</f>
        <v>0</v>
      </c>
      <c r="E19" s="56"/>
      <c r="F19" s="360">
        <f t="shared" si="1"/>
        <v>0</v>
      </c>
      <c r="J19" s="12"/>
      <c r="K19" s="16"/>
      <c r="L19" s="6"/>
    </row>
    <row r="20" spans="1:12" ht="76.5">
      <c r="A20" s="49" t="s">
        <v>33</v>
      </c>
      <c r="B20" s="131" t="s">
        <v>121</v>
      </c>
      <c r="C20" s="55" t="s">
        <v>83</v>
      </c>
      <c r="D20" s="24">
        <v>88</v>
      </c>
      <c r="E20" s="56"/>
      <c r="F20" s="360">
        <f t="shared" si="1"/>
        <v>0</v>
      </c>
      <c r="J20" s="12"/>
      <c r="K20" s="16"/>
      <c r="L20" s="6"/>
    </row>
    <row r="21" spans="1:12" ht="63.75">
      <c r="A21" s="49" t="s">
        <v>34</v>
      </c>
      <c r="B21" s="130" t="s">
        <v>147</v>
      </c>
      <c r="C21" s="55" t="s">
        <v>83</v>
      </c>
      <c r="D21" s="103">
        <f>D15*0.25</f>
        <v>0</v>
      </c>
      <c r="E21" s="56"/>
      <c r="F21" s="360">
        <f t="shared" si="1"/>
        <v>0</v>
      </c>
      <c r="J21" s="12"/>
      <c r="K21" s="16"/>
      <c r="L21" s="6"/>
    </row>
    <row r="22" spans="1:12" ht="63.75">
      <c r="A22" s="49" t="s">
        <v>135</v>
      </c>
      <c r="B22" s="130" t="s">
        <v>122</v>
      </c>
      <c r="C22" s="55" t="s">
        <v>83</v>
      </c>
      <c r="D22" s="24">
        <v>84</v>
      </c>
      <c r="E22" s="56"/>
      <c r="F22" s="360">
        <f t="shared" si="1"/>
        <v>0</v>
      </c>
      <c r="J22" s="13"/>
      <c r="K22" s="17"/>
      <c r="L22" s="6"/>
    </row>
    <row r="23" spans="1:12" ht="89.25">
      <c r="A23" s="49" t="s">
        <v>136</v>
      </c>
      <c r="B23" s="130" t="s">
        <v>123</v>
      </c>
      <c r="C23" s="55" t="s">
        <v>83</v>
      </c>
      <c r="D23" s="24">
        <f>(D15+D16)*0.05</f>
        <v>47.105000000000004</v>
      </c>
      <c r="E23" s="56"/>
      <c r="F23" s="360">
        <f t="shared" si="1"/>
        <v>0</v>
      </c>
      <c r="J23" s="13"/>
      <c r="K23" s="17"/>
      <c r="L23" s="6"/>
    </row>
    <row r="24" spans="1:12" ht="38.25">
      <c r="A24" s="49" t="s">
        <v>137</v>
      </c>
      <c r="B24" s="128" t="s">
        <v>37</v>
      </c>
      <c r="C24" s="55" t="s">
        <v>8</v>
      </c>
      <c r="D24" s="24">
        <v>14</v>
      </c>
      <c r="E24" s="56"/>
      <c r="F24" s="360">
        <f t="shared" si="1"/>
        <v>0</v>
      </c>
      <c r="J24" s="12"/>
      <c r="K24" s="15"/>
      <c r="L24" s="6"/>
    </row>
    <row r="25" spans="1:12" ht="63.75">
      <c r="A25" s="49" t="s">
        <v>138</v>
      </c>
      <c r="B25" s="130" t="s">
        <v>151</v>
      </c>
      <c r="C25" s="7" t="s">
        <v>36</v>
      </c>
      <c r="D25" s="103">
        <f>D15*1</f>
        <v>0</v>
      </c>
      <c r="E25" s="56"/>
      <c r="F25" s="360">
        <f t="shared" si="1"/>
        <v>0</v>
      </c>
      <c r="J25" s="12"/>
      <c r="K25" s="15"/>
      <c r="L25" s="6"/>
    </row>
    <row r="26" spans="1:12" s="21" customFormat="1" ht="63.75">
      <c r="A26" s="49" t="s">
        <v>149</v>
      </c>
      <c r="B26" s="130" t="s">
        <v>103</v>
      </c>
      <c r="C26" s="7" t="s">
        <v>36</v>
      </c>
      <c r="D26" s="24">
        <f>D16*1</f>
        <v>942.1</v>
      </c>
      <c r="E26" s="56"/>
      <c r="F26" s="360">
        <f t="shared" si="1"/>
        <v>0</v>
      </c>
      <c r="J26" s="31"/>
      <c r="K26" s="32"/>
      <c r="L26" s="33"/>
    </row>
    <row r="27" spans="1:12" s="21" customFormat="1" ht="63.75">
      <c r="A27" s="49" t="s">
        <v>148</v>
      </c>
      <c r="B27" s="130" t="s">
        <v>150</v>
      </c>
      <c r="C27" s="7" t="s">
        <v>36</v>
      </c>
      <c r="D27" s="103">
        <f>D15*1</f>
        <v>0</v>
      </c>
      <c r="E27" s="56"/>
      <c r="F27" s="360">
        <f t="shared" si="1"/>
        <v>0</v>
      </c>
      <c r="J27" s="31"/>
      <c r="K27" s="32"/>
      <c r="L27" s="33"/>
    </row>
    <row r="28" spans="1:12" s="21" customFormat="1" ht="76.5">
      <c r="A28" s="49" t="s">
        <v>102</v>
      </c>
      <c r="B28" s="130" t="s">
        <v>104</v>
      </c>
      <c r="C28" s="7" t="s">
        <v>36</v>
      </c>
      <c r="D28" s="24">
        <f>D16*1</f>
        <v>942.1</v>
      </c>
      <c r="E28" s="56"/>
      <c r="F28" s="360">
        <f t="shared" si="1"/>
        <v>0</v>
      </c>
      <c r="J28" s="31"/>
      <c r="K28" s="34"/>
      <c r="L28" s="33"/>
    </row>
    <row r="29" spans="1:12" s="21" customFormat="1" ht="38.25">
      <c r="A29" s="49" t="s">
        <v>105</v>
      </c>
      <c r="B29" s="131" t="s">
        <v>38</v>
      </c>
      <c r="C29" s="55" t="s">
        <v>8</v>
      </c>
      <c r="D29" s="24">
        <v>3</v>
      </c>
      <c r="E29" s="56"/>
      <c r="F29" s="360">
        <f>+D29*E29</f>
        <v>0</v>
      </c>
      <c r="J29" s="31"/>
      <c r="K29" s="34"/>
      <c r="L29" s="33"/>
    </row>
    <row r="30" spans="1:12" ht="38.25">
      <c r="A30" s="49" t="s">
        <v>106</v>
      </c>
      <c r="B30" s="131" t="s">
        <v>231</v>
      </c>
      <c r="C30" s="104"/>
      <c r="D30" s="83"/>
      <c r="E30" s="105"/>
      <c r="F30" s="360">
        <f>(SUM(F15:F29)/10)</f>
        <v>0</v>
      </c>
      <c r="J30" s="5"/>
      <c r="K30" s="15"/>
      <c r="L30" s="6"/>
    </row>
    <row r="31" spans="1:12">
      <c r="A31" s="78" t="s">
        <v>27</v>
      </c>
      <c r="B31" s="146" t="s">
        <v>35</v>
      </c>
      <c r="C31" s="80"/>
      <c r="D31" s="84"/>
      <c r="E31" s="81" t="s">
        <v>26</v>
      </c>
      <c r="F31" s="363">
        <f>SUM(F15:F30)</f>
        <v>0</v>
      </c>
      <c r="J31" s="12"/>
      <c r="K31" s="16"/>
      <c r="L31" s="6"/>
    </row>
    <row r="32" spans="1:12">
      <c r="A32" s="73" t="s">
        <v>39</v>
      </c>
      <c r="B32" s="147" t="s">
        <v>40</v>
      </c>
      <c r="C32" s="75"/>
      <c r="D32" s="85"/>
      <c r="E32" s="76"/>
      <c r="F32" s="364"/>
      <c r="J32" s="12"/>
      <c r="K32" s="16"/>
      <c r="L32" s="6"/>
    </row>
    <row r="33" spans="1:12" ht="51">
      <c r="A33" s="22" t="s">
        <v>41</v>
      </c>
      <c r="B33" s="114" t="s">
        <v>99</v>
      </c>
      <c r="C33" s="23" t="s">
        <v>83</v>
      </c>
      <c r="D33" s="103">
        <v>0</v>
      </c>
      <c r="E33" s="44"/>
      <c r="F33" s="365">
        <f t="shared" ref="F33:F45" si="2">+D33*E33</f>
        <v>0</v>
      </c>
      <c r="J33" s="12"/>
      <c r="K33" s="16"/>
      <c r="L33" s="6"/>
    </row>
    <row r="34" spans="1:12" ht="63.75">
      <c r="A34" s="22" t="s">
        <v>42</v>
      </c>
      <c r="B34" s="115" t="s">
        <v>93</v>
      </c>
      <c r="C34" s="23" t="s">
        <v>83</v>
      </c>
      <c r="D34" s="24">
        <v>480.5</v>
      </c>
      <c r="E34" s="44"/>
      <c r="F34" s="365">
        <f t="shared" si="2"/>
        <v>0</v>
      </c>
      <c r="J34" s="9"/>
    </row>
    <row r="35" spans="1:12" ht="38.25">
      <c r="A35" s="22" t="s">
        <v>43</v>
      </c>
      <c r="B35" s="116" t="s">
        <v>120</v>
      </c>
      <c r="C35" s="23" t="s">
        <v>83</v>
      </c>
      <c r="D35" s="103">
        <v>0</v>
      </c>
      <c r="E35" s="44"/>
      <c r="F35" s="365">
        <f t="shared" si="2"/>
        <v>0</v>
      </c>
      <c r="J35" s="9"/>
    </row>
    <row r="36" spans="1:12" ht="25.5">
      <c r="A36" s="22" t="s">
        <v>44</v>
      </c>
      <c r="B36" s="115" t="s">
        <v>50</v>
      </c>
      <c r="C36" s="23" t="s">
        <v>24</v>
      </c>
      <c r="D36" s="24">
        <v>22</v>
      </c>
      <c r="E36" s="44"/>
      <c r="F36" s="365">
        <f t="shared" si="2"/>
        <v>0</v>
      </c>
      <c r="J36" s="9"/>
    </row>
    <row r="37" spans="1:12" ht="25.5">
      <c r="A37" s="99" t="s">
        <v>45</v>
      </c>
      <c r="B37" s="115" t="s">
        <v>84</v>
      </c>
      <c r="C37" s="7" t="s">
        <v>36</v>
      </c>
      <c r="D37" s="24">
        <v>1072</v>
      </c>
      <c r="E37" s="44"/>
      <c r="F37" s="365">
        <f t="shared" si="2"/>
        <v>0</v>
      </c>
      <c r="J37" s="9"/>
    </row>
    <row r="38" spans="1:12" ht="25.5">
      <c r="A38" s="22" t="s">
        <v>46</v>
      </c>
      <c r="B38" s="115" t="s">
        <v>51</v>
      </c>
      <c r="C38" s="7" t="s">
        <v>36</v>
      </c>
      <c r="D38" s="24">
        <v>399</v>
      </c>
      <c r="E38" s="44"/>
      <c r="F38" s="365">
        <f t="shared" si="2"/>
        <v>0</v>
      </c>
      <c r="J38" s="9"/>
    </row>
    <row r="39" spans="1:12" ht="63.75">
      <c r="A39" s="22" t="s">
        <v>47</v>
      </c>
      <c r="B39" s="117" t="s">
        <v>124</v>
      </c>
      <c r="C39" s="23" t="s">
        <v>83</v>
      </c>
      <c r="D39" s="24">
        <v>196</v>
      </c>
      <c r="E39" s="44"/>
      <c r="F39" s="365">
        <f t="shared" si="2"/>
        <v>0</v>
      </c>
      <c r="J39" s="9"/>
    </row>
    <row r="40" spans="1:12" ht="63.75">
      <c r="A40" s="22" t="s">
        <v>48</v>
      </c>
      <c r="B40" s="117" t="s">
        <v>125</v>
      </c>
      <c r="C40" s="23" t="s">
        <v>83</v>
      </c>
      <c r="D40" s="103">
        <v>0</v>
      </c>
      <c r="E40" s="44"/>
      <c r="F40" s="365">
        <f t="shared" si="2"/>
        <v>0</v>
      </c>
      <c r="J40" s="9"/>
    </row>
    <row r="41" spans="1:12" ht="76.5">
      <c r="A41" s="99" t="s">
        <v>49</v>
      </c>
      <c r="B41" s="117" t="s">
        <v>126</v>
      </c>
      <c r="C41" s="23" t="s">
        <v>83</v>
      </c>
      <c r="D41" s="24">
        <v>190</v>
      </c>
      <c r="E41" s="44"/>
      <c r="F41" s="365">
        <f t="shared" si="2"/>
        <v>0</v>
      </c>
      <c r="J41" s="9"/>
    </row>
    <row r="42" spans="1:12" ht="76.5">
      <c r="A42" s="99" t="s">
        <v>97</v>
      </c>
      <c r="B42" s="117" t="s">
        <v>127</v>
      </c>
      <c r="C42" s="23" t="s">
        <v>83</v>
      </c>
      <c r="D42" s="103">
        <v>0</v>
      </c>
      <c r="E42" s="44"/>
      <c r="F42" s="365">
        <f t="shared" si="2"/>
        <v>0</v>
      </c>
      <c r="J42" s="9"/>
    </row>
    <row r="43" spans="1:12" ht="63.75">
      <c r="A43" s="99" t="s">
        <v>98</v>
      </c>
      <c r="B43" s="115" t="s">
        <v>52</v>
      </c>
      <c r="C43" s="23" t="s">
        <v>83</v>
      </c>
      <c r="D43" s="24">
        <v>290.5</v>
      </c>
      <c r="E43" s="44"/>
      <c r="F43" s="365">
        <f t="shared" si="2"/>
        <v>0</v>
      </c>
      <c r="J43" s="9"/>
    </row>
    <row r="44" spans="1:12" ht="25.5">
      <c r="A44" s="99" t="s">
        <v>100</v>
      </c>
      <c r="B44" s="115" t="s">
        <v>53</v>
      </c>
      <c r="C44" s="23" t="s">
        <v>24</v>
      </c>
      <c r="D44" s="24">
        <v>44</v>
      </c>
      <c r="E44" s="44"/>
      <c r="F44" s="365">
        <f t="shared" si="2"/>
        <v>0</v>
      </c>
      <c r="J44" s="9"/>
    </row>
    <row r="45" spans="1:12" ht="51">
      <c r="A45" s="99" t="s">
        <v>128</v>
      </c>
      <c r="B45" s="101" t="s">
        <v>129</v>
      </c>
      <c r="C45" s="23" t="s">
        <v>83</v>
      </c>
      <c r="D45" s="103">
        <v>0</v>
      </c>
      <c r="E45" s="44"/>
      <c r="F45" s="365">
        <f t="shared" si="2"/>
        <v>0</v>
      </c>
      <c r="J45" s="9"/>
    </row>
    <row r="46" spans="1:12" ht="38.25">
      <c r="A46" s="99" t="s">
        <v>140</v>
      </c>
      <c r="B46" s="115" t="s">
        <v>86</v>
      </c>
      <c r="C46" s="25"/>
      <c r="D46" s="86"/>
      <c r="E46" s="45"/>
      <c r="F46" s="361">
        <f>(SUM(F34:F44)/10)</f>
        <v>0</v>
      </c>
      <c r="J46" s="9"/>
    </row>
    <row r="47" spans="1:12">
      <c r="A47" s="73" t="s">
        <v>39</v>
      </c>
      <c r="B47" s="146" t="s">
        <v>40</v>
      </c>
      <c r="C47" s="80"/>
      <c r="D47" s="84"/>
      <c r="E47" s="81" t="s">
        <v>26</v>
      </c>
      <c r="F47" s="363">
        <f>SUM(F33:F46)</f>
        <v>0</v>
      </c>
      <c r="J47" s="12"/>
    </row>
    <row r="48" spans="1:12">
      <c r="A48" s="73" t="s">
        <v>54</v>
      </c>
      <c r="B48" s="147" t="s">
        <v>60</v>
      </c>
      <c r="C48" s="75"/>
      <c r="D48" s="85"/>
      <c r="E48" s="76"/>
      <c r="F48" s="364"/>
      <c r="J48" s="8"/>
    </row>
    <row r="49" spans="1:11" ht="51">
      <c r="A49" s="22" t="s">
        <v>55</v>
      </c>
      <c r="B49" s="148" t="s">
        <v>155</v>
      </c>
      <c r="C49" s="23" t="s">
        <v>83</v>
      </c>
      <c r="D49" s="24">
        <f>D50*0.23</f>
        <v>76.406000000000006</v>
      </c>
      <c r="E49" s="44"/>
      <c r="F49" s="365">
        <f t="shared" ref="F49:F50" si="3">+D49*E49</f>
        <v>0</v>
      </c>
      <c r="J49" s="9"/>
    </row>
    <row r="50" spans="1:11" ht="38.25">
      <c r="A50" s="22" t="s">
        <v>56</v>
      </c>
      <c r="B50" s="149" t="s">
        <v>154</v>
      </c>
      <c r="C50" s="58" t="s">
        <v>19</v>
      </c>
      <c r="D50" s="24">
        <v>332.2</v>
      </c>
      <c r="E50" s="56"/>
      <c r="F50" s="360">
        <f t="shared" si="3"/>
        <v>0</v>
      </c>
      <c r="J50" s="19"/>
    </row>
    <row r="51" spans="1:11" ht="38.25">
      <c r="A51" s="22" t="s">
        <v>57</v>
      </c>
      <c r="B51" s="149" t="s">
        <v>94</v>
      </c>
      <c r="C51" s="58" t="s">
        <v>8</v>
      </c>
      <c r="D51" s="24">
        <v>3</v>
      </c>
      <c r="E51" s="56"/>
      <c r="F51" s="360">
        <f>D51*E51</f>
        <v>0</v>
      </c>
      <c r="J51" s="19"/>
    </row>
    <row r="52" spans="1:11" ht="76.5">
      <c r="A52" s="22" t="s">
        <v>58</v>
      </c>
      <c r="B52" s="130" t="s">
        <v>250</v>
      </c>
      <c r="C52" s="23" t="s">
        <v>8</v>
      </c>
      <c r="D52" s="24">
        <v>15</v>
      </c>
      <c r="E52" s="44"/>
      <c r="F52" s="365">
        <f t="shared" ref="F52" si="4">+D52*E52</f>
        <v>0</v>
      </c>
      <c r="J52" s="19"/>
    </row>
    <row r="53" spans="1:11" ht="51">
      <c r="A53" s="99" t="s">
        <v>59</v>
      </c>
      <c r="B53" s="130" t="s">
        <v>249</v>
      </c>
      <c r="C53" s="23" t="s">
        <v>19</v>
      </c>
      <c r="D53" s="24">
        <v>0</v>
      </c>
      <c r="E53" s="44"/>
      <c r="F53" s="365">
        <f>+D53*E53</f>
        <v>0</v>
      </c>
      <c r="J53" s="19"/>
    </row>
    <row r="54" spans="1:11" ht="25.5">
      <c r="A54" s="99" t="s">
        <v>87</v>
      </c>
      <c r="B54" s="130" t="s">
        <v>144</v>
      </c>
      <c r="C54" s="23" t="s">
        <v>19</v>
      </c>
      <c r="D54" s="103">
        <v>0</v>
      </c>
      <c r="E54" s="44"/>
      <c r="F54" s="365">
        <f>+D54*E54</f>
        <v>0</v>
      </c>
      <c r="J54" s="19"/>
    </row>
    <row r="55" spans="1:11" s="21" customFormat="1" ht="51">
      <c r="A55" s="99" t="s">
        <v>130</v>
      </c>
      <c r="B55" s="131" t="s">
        <v>134</v>
      </c>
      <c r="C55" s="43"/>
      <c r="D55" s="87"/>
      <c r="E55" s="47"/>
      <c r="F55" s="365">
        <f>(SUM(F49:F52)/10)</f>
        <v>0</v>
      </c>
      <c r="J55" s="35"/>
    </row>
    <row r="56" spans="1:11">
      <c r="A56" s="73" t="s">
        <v>54</v>
      </c>
      <c r="B56" s="146" t="s">
        <v>60</v>
      </c>
      <c r="C56" s="80"/>
      <c r="D56" s="84"/>
      <c r="E56" s="81" t="s">
        <v>26</v>
      </c>
      <c r="F56" s="363">
        <f>SUM(F49:F55)</f>
        <v>0</v>
      </c>
      <c r="J56" s="11"/>
    </row>
    <row r="57" spans="1:11">
      <c r="A57" s="73" t="s">
        <v>62</v>
      </c>
      <c r="B57" s="147" t="s">
        <v>61</v>
      </c>
      <c r="C57" s="75"/>
      <c r="D57" s="85"/>
      <c r="E57" s="76"/>
      <c r="F57" s="364"/>
      <c r="J57" s="10"/>
    </row>
    <row r="58" spans="1:11" ht="15">
      <c r="A58" s="49" t="s">
        <v>63</v>
      </c>
      <c r="B58" s="130" t="s">
        <v>74</v>
      </c>
      <c r="C58" s="15" t="s">
        <v>36</v>
      </c>
      <c r="D58" s="24">
        <v>942.1</v>
      </c>
      <c r="E58" s="56"/>
      <c r="F58" s="360">
        <f>+D58*E58</f>
        <v>0</v>
      </c>
      <c r="J58" s="12"/>
      <c r="K58" s="15"/>
    </row>
    <row r="59" spans="1:11" ht="51">
      <c r="A59" s="49" t="s">
        <v>64</v>
      </c>
      <c r="B59" s="132" t="s">
        <v>75</v>
      </c>
      <c r="C59" s="59" t="s">
        <v>19</v>
      </c>
      <c r="D59" s="24">
        <v>332.2</v>
      </c>
      <c r="E59" s="56"/>
      <c r="F59" s="360">
        <f>+D59*E59</f>
        <v>0</v>
      </c>
      <c r="J59" s="13"/>
      <c r="K59" s="17"/>
    </row>
    <row r="60" spans="1:11" ht="25.5">
      <c r="A60" s="49" t="s">
        <v>65</v>
      </c>
      <c r="B60" s="130" t="s">
        <v>76</v>
      </c>
      <c r="C60" s="59" t="s">
        <v>19</v>
      </c>
      <c r="D60" s="24">
        <v>332.2</v>
      </c>
      <c r="E60" s="56"/>
      <c r="F60" s="360">
        <f>+D60*E60</f>
        <v>0</v>
      </c>
      <c r="J60" s="12"/>
      <c r="K60" s="15"/>
    </row>
    <row r="61" spans="1:11" ht="25.5">
      <c r="A61" s="49" t="s">
        <v>66</v>
      </c>
      <c r="B61" s="130" t="s">
        <v>77</v>
      </c>
      <c r="C61" s="59" t="s">
        <v>19</v>
      </c>
      <c r="D61" s="24">
        <v>332.2</v>
      </c>
      <c r="E61" s="56"/>
      <c r="F61" s="360">
        <f>+D61*E61</f>
        <v>0</v>
      </c>
      <c r="J61" s="13"/>
      <c r="K61" s="17"/>
    </row>
    <row r="62" spans="1:11" ht="25.5">
      <c r="A62" s="57" t="s">
        <v>67</v>
      </c>
      <c r="B62" s="135" t="s">
        <v>78</v>
      </c>
      <c r="C62" s="60" t="s">
        <v>8</v>
      </c>
      <c r="D62" s="61">
        <v>15</v>
      </c>
      <c r="E62" s="62"/>
      <c r="F62" s="366">
        <f>+D62*E62</f>
        <v>0</v>
      </c>
      <c r="J62" s="12"/>
      <c r="K62" s="15"/>
    </row>
    <row r="63" spans="1:11" ht="25.5">
      <c r="A63" s="49" t="s">
        <v>88</v>
      </c>
      <c r="B63" s="135" t="s">
        <v>89</v>
      </c>
      <c r="C63" s="60"/>
      <c r="D63" s="86"/>
      <c r="E63" s="62"/>
      <c r="F63" s="366">
        <f>(SUM(F58:F62)/10)</f>
        <v>0</v>
      </c>
      <c r="J63" s="12"/>
      <c r="K63" s="15"/>
    </row>
    <row r="64" spans="1:11">
      <c r="A64" s="73" t="s">
        <v>62</v>
      </c>
      <c r="B64" s="79" t="s">
        <v>61</v>
      </c>
      <c r="C64" s="80"/>
      <c r="D64" s="84"/>
      <c r="E64" s="81" t="s">
        <v>26</v>
      </c>
      <c r="F64" s="363">
        <f>SUM(F58:F63)</f>
        <v>0</v>
      </c>
      <c r="J64" s="14"/>
      <c r="K64" s="18"/>
    </row>
    <row r="65" spans="1:11">
      <c r="A65" s="73"/>
      <c r="B65" s="74" t="str">
        <f>+B1</f>
        <v>kanal P7</v>
      </c>
      <c r="C65" s="75"/>
      <c r="D65" s="90"/>
      <c r="E65" s="82" t="s">
        <v>68</v>
      </c>
      <c r="F65" s="367">
        <f>F13+F31+F47+F56+F64</f>
        <v>0</v>
      </c>
      <c r="J65" s="12"/>
      <c r="K65" s="16"/>
    </row>
  </sheetData>
  <pageMargins left="0.70866141732283472" right="0.70866141732283472" top="0.74803149606299213" bottom="0.74803149606299213" header="0.31496062992125984" footer="0.31496062992125984"/>
  <pageSetup paperSize="9" orientation="portrait" r:id="rId1"/>
  <headerFooter>
    <oddHeader>&amp;Rekologika d.o.o.</oddHeader>
    <oddFooter>&amp;L&amp;9
Datoteka:&amp;F
Objekt: Kanalizacija, vodovod in ČN Podkraj - 2. faza&amp;R&amp;9POG/&amp;P</oddFooter>
  </headerFooter>
  <rowBreaks count="5" manualBreakCount="5">
    <brk id="13" max="16383" man="1"/>
    <brk id="31" max="16383" man="1"/>
    <brk id="45" max="16383" man="1"/>
    <brk id="47" max="16383" man="1"/>
    <brk id="56"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7ECA6B-68B0-45F6-8900-AB627365754E}">
  <dimension ref="A1:L65"/>
  <sheetViews>
    <sheetView topLeftCell="A53" zoomScaleNormal="100" zoomScalePageLayoutView="89" workbookViewId="0">
      <selection activeCell="F53" sqref="F1:F1048576"/>
    </sheetView>
  </sheetViews>
  <sheetFormatPr defaultColWidth="9.140625" defaultRowHeight="12.75"/>
  <cols>
    <col min="1" max="1" width="6.7109375" style="20" customWidth="1"/>
    <col min="2" max="2" width="38.7109375" style="20" customWidth="1"/>
    <col min="3" max="3" width="5.7109375" style="28" customWidth="1"/>
    <col min="4" max="4" width="8.7109375" style="95" customWidth="1"/>
    <col min="5" max="5" width="12.7109375" style="48" customWidth="1"/>
    <col min="6" max="6" width="14.7109375" style="29" customWidth="1"/>
    <col min="7" max="9" width="9.140625" style="20"/>
    <col min="10" max="10" width="47" style="20" customWidth="1"/>
    <col min="11" max="16384" width="9.140625" style="20"/>
  </cols>
  <sheetData>
    <row r="1" spans="1:12">
      <c r="A1" s="63"/>
      <c r="B1" s="64" t="s">
        <v>210</v>
      </c>
      <c r="C1" s="65"/>
      <c r="D1" s="94"/>
      <c r="E1" s="67"/>
      <c r="F1" s="66"/>
    </row>
    <row r="2" spans="1:12">
      <c r="A2" s="68" t="s">
        <v>6</v>
      </c>
      <c r="B2" s="69" t="s">
        <v>5</v>
      </c>
      <c r="C2" s="70" t="s">
        <v>1</v>
      </c>
      <c r="D2" s="96" t="s">
        <v>2</v>
      </c>
      <c r="E2" s="72" t="s">
        <v>3</v>
      </c>
      <c r="F2" s="71" t="s">
        <v>4</v>
      </c>
    </row>
    <row r="3" spans="1:12" s="21" customFormat="1">
      <c r="A3" s="73" t="s">
        <v>0</v>
      </c>
      <c r="B3" s="74" t="s">
        <v>7</v>
      </c>
      <c r="C3" s="75"/>
      <c r="D3" s="97"/>
      <c r="E3" s="76"/>
      <c r="F3" s="77"/>
    </row>
    <row r="4" spans="1:12" ht="38.25">
      <c r="A4" s="49" t="s">
        <v>9</v>
      </c>
      <c r="B4" s="50" t="s">
        <v>16</v>
      </c>
      <c r="C4" s="51" t="s">
        <v>17</v>
      </c>
      <c r="D4" s="151">
        <v>1</v>
      </c>
      <c r="E4" s="53"/>
      <c r="F4" s="359">
        <f t="shared" ref="F4:F9" si="0">+D4*E4</f>
        <v>0</v>
      </c>
    </row>
    <row r="5" spans="1:12" ht="25.5">
      <c r="A5" s="49" t="s">
        <v>10</v>
      </c>
      <c r="B5" s="54" t="s">
        <v>18</v>
      </c>
      <c r="C5" s="55" t="s">
        <v>19</v>
      </c>
      <c r="D5" s="1">
        <v>82</v>
      </c>
      <c r="E5" s="56"/>
      <c r="F5" s="360">
        <f t="shared" si="0"/>
        <v>0</v>
      </c>
    </row>
    <row r="6" spans="1:12" ht="25.5">
      <c r="A6" s="49" t="s">
        <v>11</v>
      </c>
      <c r="B6" s="54" t="s">
        <v>20</v>
      </c>
      <c r="C6" s="55" t="s">
        <v>8</v>
      </c>
      <c r="D6" s="103">
        <v>0</v>
      </c>
      <c r="E6" s="56"/>
      <c r="F6" s="360">
        <f t="shared" si="0"/>
        <v>0</v>
      </c>
    </row>
    <row r="7" spans="1:12">
      <c r="A7" s="49" t="s">
        <v>12</v>
      </c>
      <c r="B7" s="54" t="s">
        <v>21</v>
      </c>
      <c r="C7" s="55" t="s">
        <v>8</v>
      </c>
      <c r="D7" s="1">
        <v>3</v>
      </c>
      <c r="E7" s="56"/>
      <c r="F7" s="360">
        <f t="shared" si="0"/>
        <v>0</v>
      </c>
      <c r="J7" s="13"/>
    </row>
    <row r="8" spans="1:12" ht="38.25">
      <c r="A8" s="49" t="s">
        <v>13</v>
      </c>
      <c r="B8" s="54" t="s">
        <v>22</v>
      </c>
      <c r="C8" s="55" t="s">
        <v>8</v>
      </c>
      <c r="D8" s="1">
        <v>1</v>
      </c>
      <c r="E8" s="56"/>
      <c r="F8" s="360">
        <f t="shared" si="0"/>
        <v>0</v>
      </c>
      <c r="J8" s="12"/>
    </row>
    <row r="9" spans="1:12" ht="63.75">
      <c r="A9" s="49" t="s">
        <v>14</v>
      </c>
      <c r="B9" s="54" t="s">
        <v>23</v>
      </c>
      <c r="C9" s="55" t="s">
        <v>24</v>
      </c>
      <c r="D9" s="103">
        <v>0</v>
      </c>
      <c r="E9" s="56"/>
      <c r="F9" s="360">
        <f t="shared" si="0"/>
        <v>0</v>
      </c>
      <c r="J9" s="12"/>
    </row>
    <row r="10" spans="1:12" ht="38.25">
      <c r="A10" s="49" t="s">
        <v>15</v>
      </c>
      <c r="B10" s="38" t="s">
        <v>25</v>
      </c>
      <c r="C10" s="55" t="s">
        <v>8</v>
      </c>
      <c r="D10" s="1">
        <v>1</v>
      </c>
      <c r="E10" s="56"/>
      <c r="F10" s="360">
        <f>+D10*E10</f>
        <v>0</v>
      </c>
      <c r="J10" s="12"/>
    </row>
    <row r="11" spans="1:12" ht="51">
      <c r="A11" s="27" t="s">
        <v>81</v>
      </c>
      <c r="B11" s="98" t="s">
        <v>243</v>
      </c>
      <c r="C11" s="25"/>
      <c r="D11" s="86"/>
      <c r="E11" s="45"/>
      <c r="F11" s="361"/>
      <c r="J11" s="2"/>
    </row>
    <row r="12" spans="1:12" ht="25.5">
      <c r="A12" s="30"/>
      <c r="B12" s="36" t="s">
        <v>82</v>
      </c>
      <c r="C12" s="26"/>
      <c r="D12" s="88"/>
      <c r="E12" s="46"/>
      <c r="F12" s="362">
        <f>(SUM(F4:F10)*10/100)</f>
        <v>0</v>
      </c>
      <c r="J12" s="2"/>
    </row>
    <row r="13" spans="1:12" s="21" customFormat="1">
      <c r="A13" s="78" t="s">
        <v>0</v>
      </c>
      <c r="B13" s="79" t="s">
        <v>7</v>
      </c>
      <c r="C13" s="80"/>
      <c r="D13" s="84"/>
      <c r="E13" s="81" t="s">
        <v>26</v>
      </c>
      <c r="F13" s="363">
        <f>SUM(F4:F12)</f>
        <v>0</v>
      </c>
      <c r="J13" s="4"/>
    </row>
    <row r="14" spans="1:12">
      <c r="A14" s="73" t="s">
        <v>27</v>
      </c>
      <c r="B14" s="74" t="s">
        <v>35</v>
      </c>
      <c r="C14" s="75"/>
      <c r="D14" s="85"/>
      <c r="E14" s="76"/>
      <c r="F14" s="364"/>
      <c r="J14" s="3"/>
    </row>
    <row r="15" spans="1:12" ht="76.5">
      <c r="A15" s="49" t="s">
        <v>28</v>
      </c>
      <c r="B15" s="131" t="s">
        <v>153</v>
      </c>
      <c r="C15" s="55" t="s">
        <v>36</v>
      </c>
      <c r="D15" s="103">
        <v>0</v>
      </c>
      <c r="E15" s="56"/>
      <c r="F15" s="360">
        <f t="shared" ref="F15:F28" si="1">+D15*E15</f>
        <v>0</v>
      </c>
      <c r="J15" s="12"/>
      <c r="K15" s="16"/>
      <c r="L15" s="6"/>
    </row>
    <row r="16" spans="1:12" ht="76.5">
      <c r="A16" s="49" t="s">
        <v>29</v>
      </c>
      <c r="B16" s="131" t="s">
        <v>152</v>
      </c>
      <c r="C16" s="55" t="s">
        <v>36</v>
      </c>
      <c r="D16" s="1">
        <v>394</v>
      </c>
      <c r="E16" s="56"/>
      <c r="F16" s="360">
        <f t="shared" si="1"/>
        <v>0</v>
      </c>
      <c r="J16" s="12"/>
      <c r="K16" s="16"/>
      <c r="L16" s="6"/>
    </row>
    <row r="17" spans="1:12" ht="76.5">
      <c r="A17" s="49" t="s">
        <v>30</v>
      </c>
      <c r="B17" s="131" t="s">
        <v>145</v>
      </c>
      <c r="C17" s="55" t="s">
        <v>83</v>
      </c>
      <c r="D17" s="103">
        <v>0</v>
      </c>
      <c r="E17" s="56"/>
      <c r="F17" s="360">
        <f t="shared" si="1"/>
        <v>0</v>
      </c>
      <c r="J17" s="12"/>
      <c r="K17" s="16"/>
      <c r="L17" s="6"/>
    </row>
    <row r="18" spans="1:12" ht="76.5">
      <c r="A18" s="49" t="s">
        <v>31</v>
      </c>
      <c r="B18" s="131" t="s">
        <v>101</v>
      </c>
      <c r="C18" s="55" t="s">
        <v>83</v>
      </c>
      <c r="D18" s="1">
        <v>39</v>
      </c>
      <c r="E18" s="56"/>
      <c r="F18" s="360">
        <f t="shared" si="1"/>
        <v>0</v>
      </c>
      <c r="J18" s="12"/>
      <c r="K18" s="16"/>
      <c r="L18" s="6"/>
    </row>
    <row r="19" spans="1:12" ht="76.5">
      <c r="A19" s="49" t="s">
        <v>32</v>
      </c>
      <c r="B19" s="131" t="s">
        <v>146</v>
      </c>
      <c r="C19" s="55" t="s">
        <v>83</v>
      </c>
      <c r="D19" s="103">
        <v>0</v>
      </c>
      <c r="E19" s="56"/>
      <c r="F19" s="360">
        <f t="shared" si="1"/>
        <v>0</v>
      </c>
      <c r="J19" s="12"/>
      <c r="K19" s="16"/>
      <c r="L19" s="6"/>
    </row>
    <row r="20" spans="1:12" ht="76.5">
      <c r="A20" s="49" t="s">
        <v>33</v>
      </c>
      <c r="B20" s="131" t="s">
        <v>121</v>
      </c>
      <c r="C20" s="55" t="s">
        <v>83</v>
      </c>
      <c r="D20" s="1">
        <v>20</v>
      </c>
      <c r="E20" s="56"/>
      <c r="F20" s="360">
        <f t="shared" si="1"/>
        <v>0</v>
      </c>
      <c r="J20" s="12"/>
      <c r="K20" s="16"/>
      <c r="L20" s="6"/>
    </row>
    <row r="21" spans="1:12" ht="63.75">
      <c r="A21" s="49" t="s">
        <v>34</v>
      </c>
      <c r="B21" s="130" t="s">
        <v>147</v>
      </c>
      <c r="C21" s="55" t="s">
        <v>83</v>
      </c>
      <c r="D21" s="103">
        <v>0</v>
      </c>
      <c r="E21" s="56"/>
      <c r="F21" s="360">
        <f t="shared" si="1"/>
        <v>0</v>
      </c>
      <c r="J21" s="12"/>
      <c r="K21" s="16"/>
      <c r="L21" s="6"/>
    </row>
    <row r="22" spans="1:12" ht="63.75">
      <c r="A22" s="49" t="s">
        <v>135</v>
      </c>
      <c r="B22" s="130" t="s">
        <v>122</v>
      </c>
      <c r="C22" s="55" t="s">
        <v>83</v>
      </c>
      <c r="D22" s="1">
        <v>19</v>
      </c>
      <c r="E22" s="56"/>
      <c r="F22" s="360">
        <f t="shared" si="1"/>
        <v>0</v>
      </c>
      <c r="J22" s="13"/>
      <c r="K22" s="17"/>
      <c r="L22" s="6"/>
    </row>
    <row r="23" spans="1:12" ht="89.25">
      <c r="A23" s="49" t="s">
        <v>136</v>
      </c>
      <c r="B23" s="130" t="s">
        <v>123</v>
      </c>
      <c r="C23" s="55" t="s">
        <v>83</v>
      </c>
      <c r="D23" s="1">
        <f>(D15+D16)*0.05</f>
        <v>19.700000000000003</v>
      </c>
      <c r="E23" s="56"/>
      <c r="F23" s="360">
        <f t="shared" si="1"/>
        <v>0</v>
      </c>
      <c r="J23" s="13"/>
      <c r="K23" s="17"/>
      <c r="L23" s="6"/>
    </row>
    <row r="24" spans="1:12" ht="38.25">
      <c r="A24" s="49" t="s">
        <v>137</v>
      </c>
      <c r="B24" s="128" t="s">
        <v>37</v>
      </c>
      <c r="C24" s="55" t="s">
        <v>8</v>
      </c>
      <c r="D24" s="1">
        <v>3</v>
      </c>
      <c r="E24" s="56"/>
      <c r="F24" s="360">
        <f t="shared" si="1"/>
        <v>0</v>
      </c>
      <c r="J24" s="12"/>
      <c r="K24" s="15"/>
      <c r="L24" s="6"/>
    </row>
    <row r="25" spans="1:12" ht="63.75">
      <c r="A25" s="49" t="s">
        <v>138</v>
      </c>
      <c r="B25" s="130" t="s">
        <v>151</v>
      </c>
      <c r="C25" s="7" t="s">
        <v>36</v>
      </c>
      <c r="D25" s="103">
        <f>D15*1</f>
        <v>0</v>
      </c>
      <c r="E25" s="56"/>
      <c r="F25" s="360">
        <f t="shared" si="1"/>
        <v>0</v>
      </c>
      <c r="J25" s="12"/>
      <c r="K25" s="15"/>
      <c r="L25" s="6"/>
    </row>
    <row r="26" spans="1:12" s="21" customFormat="1" ht="63.75">
      <c r="A26" s="49" t="s">
        <v>149</v>
      </c>
      <c r="B26" s="130" t="s">
        <v>103</v>
      </c>
      <c r="C26" s="7" t="s">
        <v>36</v>
      </c>
      <c r="D26" s="1">
        <f>D16*1</f>
        <v>394</v>
      </c>
      <c r="E26" s="56"/>
      <c r="F26" s="360">
        <f t="shared" si="1"/>
        <v>0</v>
      </c>
      <c r="J26" s="31"/>
      <c r="K26" s="32"/>
      <c r="L26" s="33"/>
    </row>
    <row r="27" spans="1:12" s="21" customFormat="1" ht="63.75">
      <c r="A27" s="49" t="s">
        <v>148</v>
      </c>
      <c r="B27" s="130" t="s">
        <v>150</v>
      </c>
      <c r="C27" s="7" t="s">
        <v>36</v>
      </c>
      <c r="D27" s="103">
        <f>D15*1</f>
        <v>0</v>
      </c>
      <c r="E27" s="56"/>
      <c r="F27" s="360">
        <f t="shared" si="1"/>
        <v>0</v>
      </c>
      <c r="J27" s="31"/>
      <c r="K27" s="32"/>
      <c r="L27" s="33"/>
    </row>
    <row r="28" spans="1:12" s="21" customFormat="1" ht="76.5">
      <c r="A28" s="49" t="s">
        <v>102</v>
      </c>
      <c r="B28" s="130" t="s">
        <v>104</v>
      </c>
      <c r="C28" s="7" t="s">
        <v>36</v>
      </c>
      <c r="D28" s="1">
        <f>D16*1</f>
        <v>394</v>
      </c>
      <c r="E28" s="56"/>
      <c r="F28" s="360">
        <f t="shared" si="1"/>
        <v>0</v>
      </c>
      <c r="J28" s="31"/>
      <c r="K28" s="34"/>
      <c r="L28" s="33"/>
    </row>
    <row r="29" spans="1:12" s="21" customFormat="1" ht="38.25">
      <c r="A29" s="49" t="s">
        <v>105</v>
      </c>
      <c r="B29" s="131" t="s">
        <v>38</v>
      </c>
      <c r="C29" s="55" t="s">
        <v>8</v>
      </c>
      <c r="D29" s="1">
        <v>1</v>
      </c>
      <c r="E29" s="56"/>
      <c r="F29" s="360">
        <f>+D29*E29</f>
        <v>0</v>
      </c>
      <c r="J29" s="31"/>
      <c r="K29" s="34"/>
      <c r="L29" s="33"/>
    </row>
    <row r="30" spans="1:12" ht="38.25">
      <c r="A30" s="49" t="s">
        <v>106</v>
      </c>
      <c r="B30" s="131" t="s">
        <v>231</v>
      </c>
      <c r="C30" s="104"/>
      <c r="D30" s="83"/>
      <c r="E30" s="105"/>
      <c r="F30" s="360">
        <f>(SUM(F15:F29)/10)</f>
        <v>0</v>
      </c>
      <c r="J30" s="5"/>
      <c r="K30" s="15"/>
      <c r="L30" s="6"/>
    </row>
    <row r="31" spans="1:12">
      <c r="A31" s="78" t="s">
        <v>27</v>
      </c>
      <c r="B31" s="146" t="s">
        <v>35</v>
      </c>
      <c r="C31" s="80"/>
      <c r="D31" s="84"/>
      <c r="E31" s="81" t="s">
        <v>26</v>
      </c>
      <c r="F31" s="363">
        <f>SUM(F15:F30)</f>
        <v>0</v>
      </c>
      <c r="J31" s="12"/>
      <c r="K31" s="16"/>
      <c r="L31" s="6"/>
    </row>
    <row r="32" spans="1:12">
      <c r="A32" s="73" t="s">
        <v>39</v>
      </c>
      <c r="B32" s="147" t="s">
        <v>40</v>
      </c>
      <c r="C32" s="75"/>
      <c r="D32" s="85"/>
      <c r="E32" s="76"/>
      <c r="F32" s="364"/>
      <c r="J32" s="12"/>
      <c r="K32" s="16"/>
      <c r="L32" s="6"/>
    </row>
    <row r="33" spans="1:12" ht="51">
      <c r="A33" s="22" t="s">
        <v>41</v>
      </c>
      <c r="B33" s="114" t="s">
        <v>99</v>
      </c>
      <c r="C33" s="23" t="s">
        <v>83</v>
      </c>
      <c r="D33" s="103">
        <v>0</v>
      </c>
      <c r="E33" s="44"/>
      <c r="F33" s="365">
        <f t="shared" ref="F33:F45" si="2">+D33*E33</f>
        <v>0</v>
      </c>
      <c r="J33" s="12"/>
      <c r="K33" s="16"/>
      <c r="L33" s="6"/>
    </row>
    <row r="34" spans="1:12" ht="63.75">
      <c r="A34" s="22" t="s">
        <v>42</v>
      </c>
      <c r="B34" s="115" t="s">
        <v>93</v>
      </c>
      <c r="C34" s="23" t="s">
        <v>83</v>
      </c>
      <c r="D34" s="24">
        <v>84.5</v>
      </c>
      <c r="E34" s="44"/>
      <c r="F34" s="365">
        <f t="shared" si="2"/>
        <v>0</v>
      </c>
      <c r="J34" s="9"/>
    </row>
    <row r="35" spans="1:12" ht="38.25">
      <c r="A35" s="22" t="s">
        <v>43</v>
      </c>
      <c r="B35" s="116" t="s">
        <v>120</v>
      </c>
      <c r="C35" s="23" t="s">
        <v>83</v>
      </c>
      <c r="D35" s="103">
        <v>0</v>
      </c>
      <c r="E35" s="44"/>
      <c r="F35" s="365">
        <f t="shared" si="2"/>
        <v>0</v>
      </c>
      <c r="J35" s="9"/>
    </row>
    <row r="36" spans="1:12" ht="25.5">
      <c r="A36" s="22" t="s">
        <v>44</v>
      </c>
      <c r="B36" s="115" t="s">
        <v>50</v>
      </c>
      <c r="C36" s="23" t="s">
        <v>24</v>
      </c>
      <c r="D36" s="24">
        <v>6</v>
      </c>
      <c r="E36" s="44"/>
      <c r="F36" s="365">
        <f t="shared" si="2"/>
        <v>0</v>
      </c>
      <c r="J36" s="9"/>
    </row>
    <row r="37" spans="1:12" ht="25.5">
      <c r="A37" s="99" t="s">
        <v>45</v>
      </c>
      <c r="B37" s="117" t="s">
        <v>256</v>
      </c>
      <c r="C37" s="7" t="s">
        <v>36</v>
      </c>
      <c r="D37" s="24">
        <v>219</v>
      </c>
      <c r="E37" s="44"/>
      <c r="F37" s="365">
        <f t="shared" si="2"/>
        <v>0</v>
      </c>
      <c r="J37" s="9"/>
    </row>
    <row r="38" spans="1:12" ht="25.5">
      <c r="A38" s="22" t="s">
        <v>46</v>
      </c>
      <c r="B38" s="115" t="s">
        <v>51</v>
      </c>
      <c r="C38" s="7" t="s">
        <v>36</v>
      </c>
      <c r="D38" s="24">
        <v>90.2</v>
      </c>
      <c r="E38" s="44"/>
      <c r="F38" s="365">
        <f t="shared" si="2"/>
        <v>0</v>
      </c>
      <c r="J38" s="9"/>
    </row>
    <row r="39" spans="1:12" ht="63.75">
      <c r="A39" s="22" t="s">
        <v>47</v>
      </c>
      <c r="B39" s="117" t="s">
        <v>124</v>
      </c>
      <c r="C39" s="23" t="s">
        <v>83</v>
      </c>
      <c r="D39" s="24">
        <v>45.5</v>
      </c>
      <c r="E39" s="44"/>
      <c r="F39" s="365">
        <f t="shared" si="2"/>
        <v>0</v>
      </c>
      <c r="J39" s="9"/>
    </row>
    <row r="40" spans="1:12" ht="63.75">
      <c r="A40" s="22" t="s">
        <v>48</v>
      </c>
      <c r="B40" s="117" t="s">
        <v>125</v>
      </c>
      <c r="C40" s="23" t="s">
        <v>83</v>
      </c>
      <c r="D40" s="103">
        <v>0</v>
      </c>
      <c r="E40" s="44"/>
      <c r="F40" s="365">
        <f t="shared" si="2"/>
        <v>0</v>
      </c>
      <c r="J40" s="9"/>
    </row>
    <row r="41" spans="1:12" ht="76.5">
      <c r="A41" s="99" t="s">
        <v>49</v>
      </c>
      <c r="B41" s="117" t="s">
        <v>126</v>
      </c>
      <c r="C41" s="23" t="s">
        <v>83</v>
      </c>
      <c r="D41" s="24">
        <v>19</v>
      </c>
      <c r="E41" s="44"/>
      <c r="F41" s="365">
        <f t="shared" si="2"/>
        <v>0</v>
      </c>
      <c r="J41" s="9"/>
    </row>
    <row r="42" spans="1:12" ht="76.5">
      <c r="A42" s="99" t="s">
        <v>97</v>
      </c>
      <c r="B42" s="117" t="s">
        <v>127</v>
      </c>
      <c r="C42" s="23" t="s">
        <v>83</v>
      </c>
      <c r="D42" s="103">
        <v>0</v>
      </c>
      <c r="E42" s="44"/>
      <c r="F42" s="365">
        <f t="shared" si="2"/>
        <v>0</v>
      </c>
      <c r="J42" s="9"/>
    </row>
    <row r="43" spans="1:12" ht="63.75">
      <c r="A43" s="99" t="s">
        <v>98</v>
      </c>
      <c r="B43" s="115" t="s">
        <v>52</v>
      </c>
      <c r="C43" s="23" t="s">
        <v>83</v>
      </c>
      <c r="D43" s="24">
        <v>65.5</v>
      </c>
      <c r="E43" s="44"/>
      <c r="F43" s="365">
        <f t="shared" si="2"/>
        <v>0</v>
      </c>
      <c r="J43" s="9"/>
    </row>
    <row r="44" spans="1:12" ht="25.5">
      <c r="A44" s="99" t="s">
        <v>100</v>
      </c>
      <c r="B44" s="115" t="s">
        <v>53</v>
      </c>
      <c r="C44" s="23" t="s">
        <v>24</v>
      </c>
      <c r="D44" s="24">
        <v>12</v>
      </c>
      <c r="E44" s="44"/>
      <c r="F44" s="365">
        <f t="shared" si="2"/>
        <v>0</v>
      </c>
      <c r="J44" s="9"/>
    </row>
    <row r="45" spans="1:12" ht="51">
      <c r="A45" s="99" t="s">
        <v>128</v>
      </c>
      <c r="B45" s="101" t="s">
        <v>129</v>
      </c>
      <c r="C45" s="23" t="s">
        <v>83</v>
      </c>
      <c r="D45" s="103">
        <v>0</v>
      </c>
      <c r="E45" s="44"/>
      <c r="F45" s="365">
        <f t="shared" si="2"/>
        <v>0</v>
      </c>
      <c r="J45" s="9"/>
    </row>
    <row r="46" spans="1:12" ht="38.25">
      <c r="A46" s="99" t="s">
        <v>140</v>
      </c>
      <c r="B46" s="115" t="s">
        <v>86</v>
      </c>
      <c r="C46" s="25"/>
      <c r="D46" s="86"/>
      <c r="E46" s="45"/>
      <c r="F46" s="361">
        <f>(SUM(F34:F44)/10)</f>
        <v>0</v>
      </c>
      <c r="J46" s="9"/>
    </row>
    <row r="47" spans="1:12">
      <c r="A47" s="73" t="s">
        <v>39</v>
      </c>
      <c r="B47" s="146" t="s">
        <v>40</v>
      </c>
      <c r="C47" s="80"/>
      <c r="D47" s="84"/>
      <c r="E47" s="81" t="s">
        <v>26</v>
      </c>
      <c r="F47" s="363">
        <f>SUM(F33:F46)</f>
        <v>0</v>
      </c>
      <c r="J47" s="12"/>
    </row>
    <row r="48" spans="1:12">
      <c r="A48" s="73" t="s">
        <v>54</v>
      </c>
      <c r="B48" s="147" t="s">
        <v>60</v>
      </c>
      <c r="C48" s="75"/>
      <c r="D48" s="85"/>
      <c r="E48" s="76"/>
      <c r="F48" s="364"/>
      <c r="J48" s="8"/>
    </row>
    <row r="49" spans="1:11" ht="51">
      <c r="A49" s="22" t="s">
        <v>55</v>
      </c>
      <c r="B49" s="148" t="s">
        <v>155</v>
      </c>
      <c r="C49" s="23" t="s">
        <v>83</v>
      </c>
      <c r="D49" s="1">
        <f>D50*0.23</f>
        <v>18.86</v>
      </c>
      <c r="E49" s="44"/>
      <c r="F49" s="365">
        <f t="shared" ref="F49:F50" si="3">+D49*E49</f>
        <v>0</v>
      </c>
      <c r="J49" s="9"/>
    </row>
    <row r="50" spans="1:11" ht="38.25">
      <c r="A50" s="22" t="s">
        <v>56</v>
      </c>
      <c r="B50" s="149" t="s">
        <v>158</v>
      </c>
      <c r="C50" s="58" t="s">
        <v>19</v>
      </c>
      <c r="D50" s="1">
        <v>82</v>
      </c>
      <c r="E50" s="56"/>
      <c r="F50" s="360">
        <f t="shared" si="3"/>
        <v>0</v>
      </c>
      <c r="J50" s="19"/>
    </row>
    <row r="51" spans="1:11" ht="38.25">
      <c r="A51" s="22" t="s">
        <v>57</v>
      </c>
      <c r="B51" s="149" t="s">
        <v>94</v>
      </c>
      <c r="C51" s="58" t="s">
        <v>8</v>
      </c>
      <c r="D51" s="1">
        <v>1</v>
      </c>
      <c r="E51" s="56"/>
      <c r="F51" s="360">
        <f>D51*E51</f>
        <v>0</v>
      </c>
      <c r="J51" s="19"/>
    </row>
    <row r="52" spans="1:11" ht="76.5">
      <c r="A52" s="22" t="s">
        <v>58</v>
      </c>
      <c r="B52" s="130" t="s">
        <v>242</v>
      </c>
      <c r="C52" s="23" t="s">
        <v>8</v>
      </c>
      <c r="D52" s="1">
        <v>3</v>
      </c>
      <c r="E52" s="44"/>
      <c r="F52" s="365">
        <f t="shared" ref="F52" si="4">+D52*E52</f>
        <v>0</v>
      </c>
      <c r="J52" s="19"/>
    </row>
    <row r="53" spans="1:11" ht="63.75">
      <c r="A53" s="99" t="s">
        <v>59</v>
      </c>
      <c r="B53" s="130" t="s">
        <v>235</v>
      </c>
      <c r="C53" s="23" t="s">
        <v>19</v>
      </c>
      <c r="D53" s="103">
        <v>0</v>
      </c>
      <c r="E53" s="44"/>
      <c r="F53" s="365">
        <f>+D53*E53</f>
        <v>0</v>
      </c>
      <c r="J53" s="19"/>
    </row>
    <row r="54" spans="1:11" ht="25.5">
      <c r="A54" s="99" t="s">
        <v>87</v>
      </c>
      <c r="B54" s="130" t="s">
        <v>144</v>
      </c>
      <c r="C54" s="23" t="s">
        <v>19</v>
      </c>
      <c r="D54" s="103">
        <v>0</v>
      </c>
      <c r="E54" s="44"/>
      <c r="F54" s="365">
        <f>+D54*E54</f>
        <v>0</v>
      </c>
      <c r="J54" s="19"/>
    </row>
    <row r="55" spans="1:11" s="21" customFormat="1" ht="51">
      <c r="A55" s="99" t="s">
        <v>130</v>
      </c>
      <c r="B55" s="131" t="s">
        <v>139</v>
      </c>
      <c r="C55" s="43"/>
      <c r="D55" s="87"/>
      <c r="E55" s="47"/>
      <c r="F55" s="365">
        <f>(SUM(F49:F52)/10)</f>
        <v>0</v>
      </c>
      <c r="J55" s="35"/>
    </row>
    <row r="56" spans="1:11">
      <c r="A56" s="73" t="s">
        <v>54</v>
      </c>
      <c r="B56" s="146" t="s">
        <v>60</v>
      </c>
      <c r="C56" s="80"/>
      <c r="D56" s="84"/>
      <c r="E56" s="81" t="s">
        <v>26</v>
      </c>
      <c r="F56" s="363">
        <f>SUM(F49:F55)</f>
        <v>0</v>
      </c>
      <c r="J56" s="11"/>
    </row>
    <row r="57" spans="1:11">
      <c r="A57" s="73" t="s">
        <v>62</v>
      </c>
      <c r="B57" s="147" t="s">
        <v>61</v>
      </c>
      <c r="C57" s="75"/>
      <c r="D57" s="85"/>
      <c r="E57" s="76"/>
      <c r="F57" s="364"/>
      <c r="J57" s="10"/>
    </row>
    <row r="58" spans="1:11" ht="15">
      <c r="A58" s="49" t="s">
        <v>63</v>
      </c>
      <c r="B58" s="130" t="s">
        <v>74</v>
      </c>
      <c r="C58" s="15" t="s">
        <v>36</v>
      </c>
      <c r="D58" s="1">
        <v>394</v>
      </c>
      <c r="E58" s="56"/>
      <c r="F58" s="360">
        <f>+D58*E58</f>
        <v>0</v>
      </c>
      <c r="J58" s="12"/>
      <c r="K58" s="15"/>
    </row>
    <row r="59" spans="1:11" ht="51">
      <c r="A59" s="49" t="s">
        <v>64</v>
      </c>
      <c r="B59" s="132" t="s">
        <v>75</v>
      </c>
      <c r="C59" s="59" t="s">
        <v>19</v>
      </c>
      <c r="D59" s="1">
        <v>82</v>
      </c>
      <c r="E59" s="56"/>
      <c r="F59" s="360">
        <f>+D59*E59</f>
        <v>0</v>
      </c>
      <c r="J59" s="13"/>
      <c r="K59" s="17"/>
    </row>
    <row r="60" spans="1:11" ht="25.5">
      <c r="A60" s="49" t="s">
        <v>65</v>
      </c>
      <c r="B60" s="130" t="s">
        <v>76</v>
      </c>
      <c r="C60" s="59" t="s">
        <v>19</v>
      </c>
      <c r="D60" s="1">
        <f>D5</f>
        <v>82</v>
      </c>
      <c r="E60" s="56"/>
      <c r="F60" s="360">
        <f>+D60*E60</f>
        <v>0</v>
      </c>
      <c r="J60" s="12"/>
      <c r="K60" s="15"/>
    </row>
    <row r="61" spans="1:11" ht="25.5">
      <c r="A61" s="49" t="s">
        <v>66</v>
      </c>
      <c r="B61" s="130" t="s">
        <v>77</v>
      </c>
      <c r="C61" s="59" t="s">
        <v>19</v>
      </c>
      <c r="D61" s="1">
        <f>D5</f>
        <v>82</v>
      </c>
      <c r="E61" s="56"/>
      <c r="F61" s="360">
        <f>+D61*E61</f>
        <v>0</v>
      </c>
      <c r="J61" s="13"/>
      <c r="K61" s="17"/>
    </row>
    <row r="62" spans="1:11" ht="25.5">
      <c r="A62" s="57" t="s">
        <v>67</v>
      </c>
      <c r="B62" s="135" t="s">
        <v>78</v>
      </c>
      <c r="C62" s="60" t="s">
        <v>8</v>
      </c>
      <c r="D62" s="152">
        <v>3</v>
      </c>
      <c r="E62" s="62"/>
      <c r="F62" s="366">
        <f>+D62*E62</f>
        <v>0</v>
      </c>
      <c r="J62" s="12"/>
      <c r="K62" s="15"/>
    </row>
    <row r="63" spans="1:11" ht="25.5">
      <c r="A63" s="49" t="s">
        <v>88</v>
      </c>
      <c r="B63" s="135" t="s">
        <v>89</v>
      </c>
      <c r="C63" s="60"/>
      <c r="D63" s="86"/>
      <c r="E63" s="62"/>
      <c r="F63" s="366">
        <f>(SUM(F58:F62)/10)</f>
        <v>0</v>
      </c>
      <c r="J63" s="12"/>
      <c r="K63" s="15"/>
    </row>
    <row r="64" spans="1:11">
      <c r="A64" s="73" t="s">
        <v>62</v>
      </c>
      <c r="B64" s="79" t="s">
        <v>61</v>
      </c>
      <c r="C64" s="80"/>
      <c r="D64" s="84"/>
      <c r="E64" s="81" t="s">
        <v>26</v>
      </c>
      <c r="F64" s="363">
        <f>SUM(F58:F63)</f>
        <v>0</v>
      </c>
      <c r="J64" s="14"/>
      <c r="K64" s="18"/>
    </row>
    <row r="65" spans="1:11">
      <c r="A65" s="73"/>
      <c r="B65" s="74" t="str">
        <f>+B1</f>
        <v>kanal P8</v>
      </c>
      <c r="C65" s="75"/>
      <c r="D65" s="90"/>
      <c r="E65" s="82" t="s">
        <v>68</v>
      </c>
      <c r="F65" s="367">
        <f>F13+F31+F47+F56+F64</f>
        <v>0</v>
      </c>
      <c r="J65" s="12"/>
      <c r="K65" s="16"/>
    </row>
  </sheetData>
  <pageMargins left="0.70866141732283472" right="0.70866141732283472" top="0.74803149606299213" bottom="0.74803149606299213" header="0.31496062992125984" footer="0.31496062992125984"/>
  <pageSetup paperSize="9" orientation="portrait" r:id="rId1"/>
  <headerFooter>
    <oddHeader>&amp;Rekologika d.o.o.</oddHeader>
    <oddFooter>&amp;L&amp;9
Datoteka:&amp;F
Objekt: Kanalizacija, vodovod in ČN Podkraj - 2. faza&amp;R&amp;9POG/&amp;P</oddFooter>
  </headerFooter>
  <rowBreaks count="5" manualBreakCount="5">
    <brk id="13" max="16383" man="1"/>
    <brk id="31" max="16383" man="1"/>
    <brk id="45" max="16383" man="1"/>
    <brk id="47" max="16383" man="1"/>
    <brk id="56"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114B8E-5D42-4577-A9FD-846CCC53A2E1}">
  <dimension ref="A1:L65"/>
  <sheetViews>
    <sheetView topLeftCell="A53" zoomScaleNormal="100" zoomScalePageLayoutView="89" workbookViewId="0">
      <selection activeCell="F65" sqref="F4:F65"/>
    </sheetView>
  </sheetViews>
  <sheetFormatPr defaultColWidth="9.140625" defaultRowHeight="12.75"/>
  <cols>
    <col min="1" max="1" width="6.7109375" style="20" customWidth="1"/>
    <col min="2" max="2" width="38.7109375" style="20" customWidth="1"/>
    <col min="3" max="3" width="5.7109375" style="28" customWidth="1"/>
    <col min="4" max="4" width="8.7109375" style="95" customWidth="1"/>
    <col min="5" max="5" width="12.7109375" style="48" customWidth="1"/>
    <col min="6" max="6" width="14.7109375" style="29" customWidth="1"/>
    <col min="7" max="9" width="9.140625" style="20"/>
    <col min="10" max="10" width="47" style="20" customWidth="1"/>
    <col min="11" max="16384" width="9.140625" style="20"/>
  </cols>
  <sheetData>
    <row r="1" spans="1:12">
      <c r="A1" s="63"/>
      <c r="B1" s="64" t="s">
        <v>160</v>
      </c>
      <c r="C1" s="65"/>
      <c r="D1" s="94"/>
      <c r="E1" s="67"/>
      <c r="F1" s="66"/>
    </row>
    <row r="2" spans="1:12">
      <c r="A2" s="68" t="s">
        <v>6</v>
      </c>
      <c r="B2" s="69" t="s">
        <v>5</v>
      </c>
      <c r="C2" s="70" t="s">
        <v>1</v>
      </c>
      <c r="D2" s="96" t="s">
        <v>2</v>
      </c>
      <c r="E2" s="72" t="s">
        <v>3</v>
      </c>
      <c r="F2" s="71" t="s">
        <v>4</v>
      </c>
    </row>
    <row r="3" spans="1:12" s="21" customFormat="1">
      <c r="A3" s="73" t="s">
        <v>0</v>
      </c>
      <c r="B3" s="74" t="s">
        <v>7</v>
      </c>
      <c r="C3" s="75"/>
      <c r="D3" s="97"/>
      <c r="E3" s="76"/>
      <c r="F3" s="77"/>
    </row>
    <row r="4" spans="1:12" ht="38.25">
      <c r="A4" s="49" t="s">
        <v>9</v>
      </c>
      <c r="B4" s="50" t="s">
        <v>16</v>
      </c>
      <c r="C4" s="51" t="s">
        <v>17</v>
      </c>
      <c r="D4" s="151">
        <v>1</v>
      </c>
      <c r="E4" s="53"/>
      <c r="F4" s="359">
        <f t="shared" ref="F4:F9" si="0">+D4*E4</f>
        <v>0</v>
      </c>
    </row>
    <row r="5" spans="1:12" ht="25.5">
      <c r="A5" s="49" t="s">
        <v>10</v>
      </c>
      <c r="B5" s="54" t="s">
        <v>18</v>
      </c>
      <c r="C5" s="55" t="s">
        <v>19</v>
      </c>
      <c r="D5" s="1">
        <v>8.3000000000000007</v>
      </c>
      <c r="E5" s="56"/>
      <c r="F5" s="360">
        <f t="shared" si="0"/>
        <v>0</v>
      </c>
    </row>
    <row r="6" spans="1:12" ht="25.5">
      <c r="A6" s="49" t="s">
        <v>11</v>
      </c>
      <c r="B6" s="54" t="s">
        <v>20</v>
      </c>
      <c r="C6" s="55" t="s">
        <v>8</v>
      </c>
      <c r="D6" s="1">
        <v>2</v>
      </c>
      <c r="E6" s="56"/>
      <c r="F6" s="360">
        <f t="shared" si="0"/>
        <v>0</v>
      </c>
    </row>
    <row r="7" spans="1:12">
      <c r="A7" s="49" t="s">
        <v>12</v>
      </c>
      <c r="B7" s="54" t="s">
        <v>21</v>
      </c>
      <c r="C7" s="55" t="s">
        <v>8</v>
      </c>
      <c r="D7" s="1">
        <v>1</v>
      </c>
      <c r="E7" s="56"/>
      <c r="F7" s="360">
        <f t="shared" si="0"/>
        <v>0</v>
      </c>
      <c r="J7" s="13"/>
    </row>
    <row r="8" spans="1:12" ht="38.25">
      <c r="A8" s="49" t="s">
        <v>13</v>
      </c>
      <c r="B8" s="54" t="s">
        <v>22</v>
      </c>
      <c r="C8" s="55" t="s">
        <v>8</v>
      </c>
      <c r="D8" s="1">
        <v>1</v>
      </c>
      <c r="E8" s="56"/>
      <c r="F8" s="360">
        <f t="shared" si="0"/>
        <v>0</v>
      </c>
      <c r="J8" s="12"/>
    </row>
    <row r="9" spans="1:12" ht="63.75">
      <c r="A9" s="49" t="s">
        <v>14</v>
      </c>
      <c r="B9" s="54" t="s">
        <v>23</v>
      </c>
      <c r="C9" s="55" t="s">
        <v>24</v>
      </c>
      <c r="D9" s="1">
        <v>2</v>
      </c>
      <c r="E9" s="56"/>
      <c r="F9" s="360">
        <f t="shared" si="0"/>
        <v>0</v>
      </c>
      <c r="J9" s="12"/>
    </row>
    <row r="10" spans="1:12" ht="38.25">
      <c r="A10" s="49" t="s">
        <v>15</v>
      </c>
      <c r="B10" s="38" t="s">
        <v>25</v>
      </c>
      <c r="C10" s="55" t="s">
        <v>8</v>
      </c>
      <c r="D10" s="1">
        <v>1</v>
      </c>
      <c r="E10" s="56"/>
      <c r="F10" s="360">
        <f>+D10*E10</f>
        <v>0</v>
      </c>
      <c r="J10" s="12"/>
    </row>
    <row r="11" spans="1:12" ht="63.75">
      <c r="A11" s="27" t="s">
        <v>81</v>
      </c>
      <c r="B11" s="98" t="s">
        <v>222</v>
      </c>
      <c r="C11" s="25"/>
      <c r="D11" s="86"/>
      <c r="E11" s="45"/>
      <c r="F11" s="361"/>
      <c r="J11" s="2"/>
    </row>
    <row r="12" spans="1:12" ht="25.5">
      <c r="A12" s="30"/>
      <c r="B12" s="36" t="s">
        <v>82</v>
      </c>
      <c r="C12" s="26"/>
      <c r="D12" s="88"/>
      <c r="E12" s="46"/>
      <c r="F12" s="362">
        <f>(SUM(F4:F10)*10/100)</f>
        <v>0</v>
      </c>
      <c r="J12" s="2"/>
    </row>
    <row r="13" spans="1:12" s="21" customFormat="1">
      <c r="A13" s="78" t="s">
        <v>0</v>
      </c>
      <c r="B13" s="79" t="s">
        <v>7</v>
      </c>
      <c r="C13" s="80"/>
      <c r="D13" s="84"/>
      <c r="E13" s="81" t="s">
        <v>26</v>
      </c>
      <c r="F13" s="363">
        <f>SUM(F4:F12)</f>
        <v>0</v>
      </c>
      <c r="J13" s="4"/>
    </row>
    <row r="14" spans="1:12">
      <c r="A14" s="73" t="s">
        <v>27</v>
      </c>
      <c r="B14" s="74" t="s">
        <v>35</v>
      </c>
      <c r="C14" s="75"/>
      <c r="D14" s="85"/>
      <c r="E14" s="76"/>
      <c r="F14" s="364"/>
      <c r="J14" s="3"/>
    </row>
    <row r="15" spans="1:12" ht="76.5">
      <c r="A15" s="49" t="s">
        <v>28</v>
      </c>
      <c r="B15" s="131" t="s">
        <v>153</v>
      </c>
      <c r="C15" s="55" t="s">
        <v>36</v>
      </c>
      <c r="D15" s="103">
        <v>0</v>
      </c>
      <c r="E15" s="56"/>
      <c r="F15" s="360">
        <f t="shared" ref="F15:F28" si="1">+D15*E15</f>
        <v>0</v>
      </c>
      <c r="J15" s="12"/>
      <c r="K15" s="16"/>
      <c r="L15" s="6"/>
    </row>
    <row r="16" spans="1:12" ht="76.5">
      <c r="A16" s="49" t="s">
        <v>29</v>
      </c>
      <c r="B16" s="131" t="s">
        <v>152</v>
      </c>
      <c r="C16" s="55" t="s">
        <v>36</v>
      </c>
      <c r="D16" s="1">
        <v>22</v>
      </c>
      <c r="E16" s="56"/>
      <c r="F16" s="360">
        <f t="shared" si="1"/>
        <v>0</v>
      </c>
      <c r="J16" s="12"/>
      <c r="K16" s="16"/>
      <c r="L16" s="6"/>
    </row>
    <row r="17" spans="1:12" ht="76.5">
      <c r="A17" s="49" t="s">
        <v>30</v>
      </c>
      <c r="B17" s="131" t="s">
        <v>145</v>
      </c>
      <c r="C17" s="55" t="s">
        <v>83</v>
      </c>
      <c r="D17" s="103">
        <v>0</v>
      </c>
      <c r="E17" s="56"/>
      <c r="F17" s="360">
        <f t="shared" si="1"/>
        <v>0</v>
      </c>
      <c r="J17" s="12"/>
      <c r="K17" s="16"/>
      <c r="L17" s="6"/>
    </row>
    <row r="18" spans="1:12" ht="76.5">
      <c r="A18" s="49" t="s">
        <v>31</v>
      </c>
      <c r="B18" s="131" t="s">
        <v>101</v>
      </c>
      <c r="C18" s="55" t="s">
        <v>83</v>
      </c>
      <c r="D18" s="1">
        <v>4</v>
      </c>
      <c r="E18" s="56"/>
      <c r="F18" s="360">
        <f t="shared" si="1"/>
        <v>0</v>
      </c>
      <c r="J18" s="12"/>
      <c r="K18" s="16"/>
      <c r="L18" s="6"/>
    </row>
    <row r="19" spans="1:12" ht="76.5">
      <c r="A19" s="49" t="s">
        <v>32</v>
      </c>
      <c r="B19" s="131" t="s">
        <v>146</v>
      </c>
      <c r="C19" s="55" t="s">
        <v>83</v>
      </c>
      <c r="D19" s="103">
        <v>0</v>
      </c>
      <c r="E19" s="56"/>
      <c r="F19" s="360">
        <f t="shared" si="1"/>
        <v>0</v>
      </c>
      <c r="J19" s="12"/>
      <c r="K19" s="16"/>
      <c r="L19" s="6"/>
    </row>
    <row r="20" spans="1:12" ht="76.5">
      <c r="A20" s="49" t="s">
        <v>33</v>
      </c>
      <c r="B20" s="131" t="s">
        <v>121</v>
      </c>
      <c r="C20" s="55" t="s">
        <v>83</v>
      </c>
      <c r="D20" s="1">
        <v>2.0499999999999998</v>
      </c>
      <c r="E20" s="56"/>
      <c r="F20" s="360">
        <f t="shared" si="1"/>
        <v>0</v>
      </c>
      <c r="J20" s="12"/>
      <c r="K20" s="16"/>
      <c r="L20" s="6"/>
    </row>
    <row r="21" spans="1:12" ht="63.75">
      <c r="A21" s="49" t="s">
        <v>34</v>
      </c>
      <c r="B21" s="130" t="s">
        <v>147</v>
      </c>
      <c r="C21" s="55" t="s">
        <v>83</v>
      </c>
      <c r="D21" s="103">
        <v>0</v>
      </c>
      <c r="E21" s="56"/>
      <c r="F21" s="360">
        <f t="shared" si="1"/>
        <v>0</v>
      </c>
      <c r="J21" s="12"/>
      <c r="K21" s="16"/>
      <c r="L21" s="6"/>
    </row>
    <row r="22" spans="1:12" ht="63.75">
      <c r="A22" s="49" t="s">
        <v>135</v>
      </c>
      <c r="B22" s="130" t="s">
        <v>122</v>
      </c>
      <c r="C22" s="55" t="s">
        <v>83</v>
      </c>
      <c r="D22" s="1">
        <v>1.95</v>
      </c>
      <c r="E22" s="56"/>
      <c r="F22" s="360">
        <f t="shared" si="1"/>
        <v>0</v>
      </c>
      <c r="J22" s="13"/>
      <c r="K22" s="17"/>
      <c r="L22" s="6"/>
    </row>
    <row r="23" spans="1:12" ht="89.25">
      <c r="A23" s="49" t="s">
        <v>136</v>
      </c>
      <c r="B23" s="130" t="s">
        <v>123</v>
      </c>
      <c r="C23" s="55" t="s">
        <v>83</v>
      </c>
      <c r="D23" s="1">
        <f>(D15+D16)*0.05</f>
        <v>1.1000000000000001</v>
      </c>
      <c r="E23" s="56"/>
      <c r="F23" s="360">
        <f t="shared" si="1"/>
        <v>0</v>
      </c>
      <c r="J23" s="13"/>
      <c r="K23" s="17"/>
      <c r="L23" s="6"/>
    </row>
    <row r="24" spans="1:12" ht="38.25">
      <c r="A24" s="49" t="s">
        <v>137</v>
      </c>
      <c r="B24" s="128" t="s">
        <v>37</v>
      </c>
      <c r="C24" s="55" t="s">
        <v>8</v>
      </c>
      <c r="D24" s="1">
        <v>1</v>
      </c>
      <c r="E24" s="56"/>
      <c r="F24" s="360">
        <f t="shared" si="1"/>
        <v>0</v>
      </c>
      <c r="J24" s="12"/>
      <c r="K24" s="15"/>
      <c r="L24" s="6"/>
    </row>
    <row r="25" spans="1:12" ht="63.75">
      <c r="A25" s="49" t="s">
        <v>138</v>
      </c>
      <c r="B25" s="130" t="s">
        <v>151</v>
      </c>
      <c r="C25" s="7" t="s">
        <v>36</v>
      </c>
      <c r="D25" s="103">
        <f>D15*1</f>
        <v>0</v>
      </c>
      <c r="E25" s="56"/>
      <c r="F25" s="360">
        <f t="shared" si="1"/>
        <v>0</v>
      </c>
      <c r="J25" s="12"/>
      <c r="K25" s="15"/>
      <c r="L25" s="6"/>
    </row>
    <row r="26" spans="1:12" s="21" customFormat="1" ht="63.75">
      <c r="A26" s="49" t="s">
        <v>149</v>
      </c>
      <c r="B26" s="130" t="s">
        <v>103</v>
      </c>
      <c r="C26" s="7" t="s">
        <v>36</v>
      </c>
      <c r="D26" s="1">
        <f>D16*1</f>
        <v>22</v>
      </c>
      <c r="E26" s="56"/>
      <c r="F26" s="360">
        <f t="shared" si="1"/>
        <v>0</v>
      </c>
      <c r="J26" s="31"/>
      <c r="K26" s="32"/>
      <c r="L26" s="33"/>
    </row>
    <row r="27" spans="1:12" s="21" customFormat="1" ht="63.75">
      <c r="A27" s="49" t="s">
        <v>148</v>
      </c>
      <c r="B27" s="130" t="s">
        <v>150</v>
      </c>
      <c r="C27" s="7" t="s">
        <v>36</v>
      </c>
      <c r="D27" s="103">
        <f>D15*1</f>
        <v>0</v>
      </c>
      <c r="E27" s="56"/>
      <c r="F27" s="360">
        <f t="shared" si="1"/>
        <v>0</v>
      </c>
      <c r="J27" s="31"/>
      <c r="K27" s="32"/>
      <c r="L27" s="33"/>
    </row>
    <row r="28" spans="1:12" s="21" customFormat="1" ht="76.5">
      <c r="A28" s="49" t="s">
        <v>102</v>
      </c>
      <c r="B28" s="130" t="s">
        <v>104</v>
      </c>
      <c r="C28" s="7" t="s">
        <v>36</v>
      </c>
      <c r="D28" s="1">
        <f>D16*1</f>
        <v>22</v>
      </c>
      <c r="E28" s="56"/>
      <c r="F28" s="360">
        <f t="shared" si="1"/>
        <v>0</v>
      </c>
      <c r="J28" s="31"/>
      <c r="K28" s="34"/>
      <c r="L28" s="33"/>
    </row>
    <row r="29" spans="1:12" s="21" customFormat="1" ht="38.25">
      <c r="A29" s="49" t="s">
        <v>105</v>
      </c>
      <c r="B29" s="131" t="s">
        <v>38</v>
      </c>
      <c r="C29" s="55" t="s">
        <v>8</v>
      </c>
      <c r="D29" s="1">
        <v>1</v>
      </c>
      <c r="E29" s="56"/>
      <c r="F29" s="360">
        <f>+D29*E29</f>
        <v>0</v>
      </c>
      <c r="J29" s="31"/>
      <c r="K29" s="34"/>
      <c r="L29" s="33"/>
    </row>
    <row r="30" spans="1:12" ht="38.25">
      <c r="A30" s="49" t="s">
        <v>106</v>
      </c>
      <c r="B30" s="131" t="s">
        <v>231</v>
      </c>
      <c r="C30" s="104"/>
      <c r="D30" s="83"/>
      <c r="E30" s="105"/>
      <c r="F30" s="360">
        <f>(SUM(F15:F29)/10)</f>
        <v>0</v>
      </c>
      <c r="J30" s="5"/>
      <c r="K30" s="15"/>
      <c r="L30" s="6"/>
    </row>
    <row r="31" spans="1:12">
      <c r="A31" s="78" t="s">
        <v>27</v>
      </c>
      <c r="B31" s="146" t="s">
        <v>35</v>
      </c>
      <c r="C31" s="80"/>
      <c r="D31" s="84"/>
      <c r="E31" s="81" t="s">
        <v>26</v>
      </c>
      <c r="F31" s="363">
        <f>SUM(F15:F30)</f>
        <v>0</v>
      </c>
      <c r="J31" s="12"/>
      <c r="K31" s="16"/>
      <c r="L31" s="6"/>
    </row>
    <row r="32" spans="1:12">
      <c r="A32" s="73" t="s">
        <v>39</v>
      </c>
      <c r="B32" s="147" t="s">
        <v>40</v>
      </c>
      <c r="C32" s="75"/>
      <c r="D32" s="85"/>
      <c r="E32" s="76"/>
      <c r="F32" s="364"/>
      <c r="J32" s="12"/>
      <c r="K32" s="16"/>
      <c r="L32" s="6"/>
    </row>
    <row r="33" spans="1:12" ht="51">
      <c r="A33" s="22" t="s">
        <v>41</v>
      </c>
      <c r="B33" s="114" t="s">
        <v>99</v>
      </c>
      <c r="C33" s="23" t="s">
        <v>83</v>
      </c>
      <c r="D33" s="103">
        <v>0</v>
      </c>
      <c r="E33" s="44"/>
      <c r="F33" s="365">
        <f t="shared" ref="F33:F45" si="2">+D33*E33</f>
        <v>0</v>
      </c>
      <c r="J33" s="12"/>
      <c r="K33" s="16"/>
      <c r="L33" s="6"/>
    </row>
    <row r="34" spans="1:12" ht="63.75">
      <c r="A34" s="22" t="s">
        <v>42</v>
      </c>
      <c r="B34" s="115" t="s">
        <v>93</v>
      </c>
      <c r="C34" s="23" t="s">
        <v>83</v>
      </c>
      <c r="D34" s="24">
        <v>30.5</v>
      </c>
      <c r="E34" s="44"/>
      <c r="F34" s="365">
        <f t="shared" si="2"/>
        <v>0</v>
      </c>
      <c r="J34" s="9"/>
    </row>
    <row r="35" spans="1:12" ht="38.25">
      <c r="A35" s="22" t="s">
        <v>43</v>
      </c>
      <c r="B35" s="116" t="s">
        <v>120</v>
      </c>
      <c r="C35" s="23" t="s">
        <v>83</v>
      </c>
      <c r="D35" s="103">
        <v>0</v>
      </c>
      <c r="E35" s="44"/>
      <c r="F35" s="365">
        <f t="shared" si="2"/>
        <v>0</v>
      </c>
      <c r="J35" s="9"/>
    </row>
    <row r="36" spans="1:12" ht="25.5">
      <c r="A36" s="22" t="s">
        <v>44</v>
      </c>
      <c r="B36" s="115" t="s">
        <v>50</v>
      </c>
      <c r="C36" s="23" t="s">
        <v>24</v>
      </c>
      <c r="D36" s="24">
        <v>1</v>
      </c>
      <c r="E36" s="44"/>
      <c r="F36" s="365">
        <f t="shared" si="2"/>
        <v>0</v>
      </c>
      <c r="J36" s="9"/>
    </row>
    <row r="37" spans="1:12" ht="25.5">
      <c r="A37" s="99" t="s">
        <v>45</v>
      </c>
      <c r="B37" s="117" t="s">
        <v>256</v>
      </c>
      <c r="C37" s="7" t="s">
        <v>36</v>
      </c>
      <c r="D37" s="24">
        <v>64</v>
      </c>
      <c r="E37" s="44"/>
      <c r="F37" s="365">
        <f t="shared" si="2"/>
        <v>0</v>
      </c>
      <c r="J37" s="9"/>
    </row>
    <row r="38" spans="1:12" ht="25.5">
      <c r="A38" s="22" t="s">
        <v>46</v>
      </c>
      <c r="B38" s="115" t="s">
        <v>51</v>
      </c>
      <c r="C38" s="7" t="s">
        <v>36</v>
      </c>
      <c r="D38" s="24">
        <v>10</v>
      </c>
      <c r="E38" s="44"/>
      <c r="F38" s="365">
        <f t="shared" si="2"/>
        <v>0</v>
      </c>
      <c r="J38" s="9"/>
    </row>
    <row r="39" spans="1:12" ht="63.75">
      <c r="A39" s="22" t="s">
        <v>47</v>
      </c>
      <c r="B39" s="117" t="s">
        <v>124</v>
      </c>
      <c r="C39" s="23" t="s">
        <v>83</v>
      </c>
      <c r="D39" s="24">
        <v>7.5</v>
      </c>
      <c r="E39" s="44"/>
      <c r="F39" s="365">
        <f t="shared" si="2"/>
        <v>0</v>
      </c>
      <c r="J39" s="9"/>
    </row>
    <row r="40" spans="1:12" ht="63.75">
      <c r="A40" s="22" t="s">
        <v>48</v>
      </c>
      <c r="B40" s="117" t="s">
        <v>125</v>
      </c>
      <c r="C40" s="23" t="s">
        <v>83</v>
      </c>
      <c r="D40" s="103">
        <v>0</v>
      </c>
      <c r="E40" s="44"/>
      <c r="F40" s="365">
        <f t="shared" si="2"/>
        <v>0</v>
      </c>
      <c r="J40" s="9"/>
    </row>
    <row r="41" spans="1:12" ht="76.5">
      <c r="A41" s="99" t="s">
        <v>49</v>
      </c>
      <c r="B41" s="117" t="s">
        <v>126</v>
      </c>
      <c r="C41" s="23" t="s">
        <v>83</v>
      </c>
      <c r="D41" s="24">
        <v>19.5</v>
      </c>
      <c r="E41" s="44"/>
      <c r="F41" s="365">
        <f t="shared" si="2"/>
        <v>0</v>
      </c>
      <c r="J41" s="9"/>
    </row>
    <row r="42" spans="1:12" ht="76.5">
      <c r="A42" s="99" t="s">
        <v>97</v>
      </c>
      <c r="B42" s="117" t="s">
        <v>127</v>
      </c>
      <c r="C42" s="23" t="s">
        <v>83</v>
      </c>
      <c r="D42" s="103">
        <v>0</v>
      </c>
      <c r="E42" s="44"/>
      <c r="F42" s="365">
        <f t="shared" si="2"/>
        <v>0</v>
      </c>
      <c r="J42" s="9"/>
    </row>
    <row r="43" spans="1:12" ht="63.75">
      <c r="A43" s="99" t="s">
        <v>98</v>
      </c>
      <c r="B43" s="115" t="s">
        <v>52</v>
      </c>
      <c r="C43" s="23" t="s">
        <v>83</v>
      </c>
      <c r="D43" s="24">
        <v>11</v>
      </c>
      <c r="E43" s="44"/>
      <c r="F43" s="365">
        <f t="shared" si="2"/>
        <v>0</v>
      </c>
      <c r="J43" s="9"/>
    </row>
    <row r="44" spans="1:12" ht="25.5">
      <c r="A44" s="99" t="s">
        <v>100</v>
      </c>
      <c r="B44" s="115" t="s">
        <v>53</v>
      </c>
      <c r="C44" s="23" t="s">
        <v>24</v>
      </c>
      <c r="D44" s="24">
        <v>2</v>
      </c>
      <c r="E44" s="44"/>
      <c r="F44" s="365">
        <f t="shared" si="2"/>
        <v>0</v>
      </c>
      <c r="J44" s="9"/>
    </row>
    <row r="45" spans="1:12" ht="51">
      <c r="A45" s="99" t="s">
        <v>128</v>
      </c>
      <c r="B45" s="101" t="s">
        <v>129</v>
      </c>
      <c r="C45" s="23" t="s">
        <v>83</v>
      </c>
      <c r="D45" s="103">
        <v>0</v>
      </c>
      <c r="E45" s="44"/>
      <c r="F45" s="365">
        <f t="shared" si="2"/>
        <v>0</v>
      </c>
      <c r="J45" s="9"/>
    </row>
    <row r="46" spans="1:12" ht="38.25">
      <c r="A46" s="99" t="s">
        <v>140</v>
      </c>
      <c r="B46" s="115" t="s">
        <v>86</v>
      </c>
      <c r="C46" s="25"/>
      <c r="D46" s="86"/>
      <c r="E46" s="45"/>
      <c r="F46" s="361">
        <f>(SUM(F34:F44)/10)</f>
        <v>0</v>
      </c>
      <c r="J46" s="9"/>
    </row>
    <row r="47" spans="1:12">
      <c r="A47" s="73" t="s">
        <v>39</v>
      </c>
      <c r="B47" s="146" t="s">
        <v>40</v>
      </c>
      <c r="C47" s="80"/>
      <c r="D47" s="84"/>
      <c r="E47" s="81" t="s">
        <v>26</v>
      </c>
      <c r="F47" s="363">
        <f>SUM(F33:F46)</f>
        <v>0</v>
      </c>
      <c r="J47" s="12"/>
    </row>
    <row r="48" spans="1:12">
      <c r="A48" s="73" t="s">
        <v>54</v>
      </c>
      <c r="B48" s="147" t="s">
        <v>60</v>
      </c>
      <c r="C48" s="75"/>
      <c r="D48" s="85"/>
      <c r="E48" s="76"/>
      <c r="F48" s="364"/>
      <c r="J48" s="8"/>
    </row>
    <row r="49" spans="1:11" ht="51">
      <c r="A49" s="22" t="s">
        <v>55</v>
      </c>
      <c r="B49" s="148" t="s">
        <v>155</v>
      </c>
      <c r="C49" s="23" t="s">
        <v>83</v>
      </c>
      <c r="D49" s="1">
        <f>D50*0.23</f>
        <v>1.9090000000000003</v>
      </c>
      <c r="E49" s="44"/>
      <c r="F49" s="365">
        <f t="shared" ref="F49:F50" si="3">+D49*E49</f>
        <v>0</v>
      </c>
      <c r="J49" s="9"/>
    </row>
    <row r="50" spans="1:11" ht="38.25">
      <c r="A50" s="22" t="s">
        <v>56</v>
      </c>
      <c r="B50" s="149" t="s">
        <v>158</v>
      </c>
      <c r="C50" s="58" t="s">
        <v>19</v>
      </c>
      <c r="D50" s="1">
        <v>8.3000000000000007</v>
      </c>
      <c r="E50" s="56"/>
      <c r="F50" s="360">
        <f t="shared" si="3"/>
        <v>0</v>
      </c>
      <c r="J50" s="19"/>
    </row>
    <row r="51" spans="1:11" ht="38.25">
      <c r="A51" s="22" t="s">
        <v>57</v>
      </c>
      <c r="B51" s="149" t="s">
        <v>94</v>
      </c>
      <c r="C51" s="58" t="s">
        <v>8</v>
      </c>
      <c r="D51" s="1">
        <v>1</v>
      </c>
      <c r="E51" s="56"/>
      <c r="F51" s="360">
        <f>D51*E51</f>
        <v>0</v>
      </c>
      <c r="J51" s="19"/>
    </row>
    <row r="52" spans="1:11" ht="76.5">
      <c r="A52" s="22" t="s">
        <v>58</v>
      </c>
      <c r="B52" s="130" t="s">
        <v>251</v>
      </c>
      <c r="C52" s="23" t="s">
        <v>8</v>
      </c>
      <c r="D52" s="1">
        <v>1</v>
      </c>
      <c r="E52" s="44"/>
      <c r="F52" s="365">
        <f t="shared" ref="F52" si="4">+D52*E52</f>
        <v>0</v>
      </c>
      <c r="J52" s="19"/>
    </row>
    <row r="53" spans="1:11" ht="51">
      <c r="A53" s="99" t="s">
        <v>59</v>
      </c>
      <c r="B53" s="130" t="s">
        <v>252</v>
      </c>
      <c r="C53" s="23" t="s">
        <v>19</v>
      </c>
      <c r="D53" s="1">
        <v>10</v>
      </c>
      <c r="E53" s="44"/>
      <c r="F53" s="365">
        <f>+D53*E53</f>
        <v>0</v>
      </c>
      <c r="J53" s="19"/>
    </row>
    <row r="54" spans="1:11" ht="25.5">
      <c r="A54" s="99" t="s">
        <v>87</v>
      </c>
      <c r="B54" s="130" t="s">
        <v>144</v>
      </c>
      <c r="C54" s="23" t="s">
        <v>19</v>
      </c>
      <c r="D54" s="103">
        <v>0</v>
      </c>
      <c r="E54" s="44"/>
      <c r="F54" s="365">
        <f>+D54*E54</f>
        <v>0</v>
      </c>
      <c r="J54" s="19"/>
    </row>
    <row r="55" spans="1:11" s="21" customFormat="1" ht="51">
      <c r="A55" s="99" t="s">
        <v>130</v>
      </c>
      <c r="B55" s="131" t="s">
        <v>139</v>
      </c>
      <c r="C55" s="43"/>
      <c r="D55" s="87"/>
      <c r="E55" s="47"/>
      <c r="F55" s="365">
        <f>(SUM(F49:F52)/10)</f>
        <v>0</v>
      </c>
      <c r="J55" s="35"/>
    </row>
    <row r="56" spans="1:11">
      <c r="A56" s="73" t="s">
        <v>54</v>
      </c>
      <c r="B56" s="146" t="s">
        <v>60</v>
      </c>
      <c r="C56" s="80"/>
      <c r="D56" s="84"/>
      <c r="E56" s="81" t="s">
        <v>26</v>
      </c>
      <c r="F56" s="363">
        <f>SUM(F49:F55)</f>
        <v>0</v>
      </c>
      <c r="J56" s="11"/>
    </row>
    <row r="57" spans="1:11">
      <c r="A57" s="73" t="s">
        <v>62</v>
      </c>
      <c r="B57" s="147" t="s">
        <v>61</v>
      </c>
      <c r="C57" s="75"/>
      <c r="D57" s="85"/>
      <c r="E57" s="76"/>
      <c r="F57" s="364"/>
      <c r="J57" s="10"/>
    </row>
    <row r="58" spans="1:11" ht="15">
      <c r="A58" s="49" t="s">
        <v>63</v>
      </c>
      <c r="B58" s="130" t="s">
        <v>74</v>
      </c>
      <c r="C58" s="15" t="s">
        <v>36</v>
      </c>
      <c r="D58" s="1">
        <v>22</v>
      </c>
      <c r="E58" s="56"/>
      <c r="F58" s="360">
        <f>+D58*E58</f>
        <v>0</v>
      </c>
      <c r="J58" s="12"/>
      <c r="K58" s="15"/>
    </row>
    <row r="59" spans="1:11" ht="51">
      <c r="A59" s="49" t="s">
        <v>64</v>
      </c>
      <c r="B59" s="132" t="s">
        <v>75</v>
      </c>
      <c r="C59" s="59" t="s">
        <v>19</v>
      </c>
      <c r="D59" s="1">
        <v>8.3000000000000007</v>
      </c>
      <c r="E59" s="56"/>
      <c r="F59" s="360">
        <f>+D59*E59</f>
        <v>0</v>
      </c>
      <c r="J59" s="13"/>
      <c r="K59" s="17"/>
    </row>
    <row r="60" spans="1:11" ht="25.5">
      <c r="A60" s="49" t="s">
        <v>65</v>
      </c>
      <c r="B60" s="130" t="s">
        <v>76</v>
      </c>
      <c r="C60" s="59" t="s">
        <v>19</v>
      </c>
      <c r="D60" s="1">
        <f>D5</f>
        <v>8.3000000000000007</v>
      </c>
      <c r="E60" s="56"/>
      <c r="F60" s="360">
        <f>+D60*E60</f>
        <v>0</v>
      </c>
      <c r="J60" s="12"/>
      <c r="K60" s="15"/>
    </row>
    <row r="61" spans="1:11" ht="25.5">
      <c r="A61" s="49" t="s">
        <v>66</v>
      </c>
      <c r="B61" s="130" t="s">
        <v>77</v>
      </c>
      <c r="C61" s="59" t="s">
        <v>19</v>
      </c>
      <c r="D61" s="1">
        <f>D5</f>
        <v>8.3000000000000007</v>
      </c>
      <c r="E61" s="56"/>
      <c r="F61" s="360">
        <f>+D61*E61</f>
        <v>0</v>
      </c>
      <c r="J61" s="13"/>
      <c r="K61" s="17"/>
    </row>
    <row r="62" spans="1:11" ht="25.5">
      <c r="A62" s="57" t="s">
        <v>67</v>
      </c>
      <c r="B62" s="135" t="s">
        <v>78</v>
      </c>
      <c r="C62" s="60" t="s">
        <v>8</v>
      </c>
      <c r="D62" s="152">
        <v>1</v>
      </c>
      <c r="E62" s="62"/>
      <c r="F62" s="366">
        <f>+D62*E62</f>
        <v>0</v>
      </c>
      <c r="J62" s="12"/>
      <c r="K62" s="15"/>
    </row>
    <row r="63" spans="1:11" ht="25.5">
      <c r="A63" s="49" t="s">
        <v>88</v>
      </c>
      <c r="B63" s="135" t="s">
        <v>89</v>
      </c>
      <c r="C63" s="60"/>
      <c r="D63" s="86"/>
      <c r="E63" s="62"/>
      <c r="F63" s="366">
        <f>(SUM(F58:F62)/10)</f>
        <v>0</v>
      </c>
      <c r="J63" s="12"/>
      <c r="K63" s="15"/>
    </row>
    <row r="64" spans="1:11">
      <c r="A64" s="73" t="s">
        <v>62</v>
      </c>
      <c r="B64" s="79" t="s">
        <v>61</v>
      </c>
      <c r="C64" s="80"/>
      <c r="D64" s="84"/>
      <c r="E64" s="81" t="s">
        <v>26</v>
      </c>
      <c r="F64" s="363">
        <f>SUM(F58:F63)</f>
        <v>0</v>
      </c>
      <c r="J64" s="14"/>
      <c r="K64" s="18"/>
    </row>
    <row r="65" spans="1:11">
      <c r="A65" s="73"/>
      <c r="B65" s="74" t="str">
        <f>+B1</f>
        <v>kanal P11</v>
      </c>
      <c r="C65" s="75"/>
      <c r="D65" s="90"/>
      <c r="E65" s="82" t="s">
        <v>68</v>
      </c>
      <c r="F65" s="367">
        <f>F13+F31+F47+F56+F64</f>
        <v>0</v>
      </c>
      <c r="J65" s="12"/>
      <c r="K65" s="16"/>
    </row>
  </sheetData>
  <pageMargins left="0.70866141732283472" right="0.70866141732283472" top="0.74803149606299213" bottom="0.74803149606299213" header="0.31496062992125984" footer="0.31496062992125984"/>
  <pageSetup paperSize="9" orientation="portrait" r:id="rId1"/>
  <headerFooter>
    <oddHeader>&amp;Rekologika d.o.o.</oddHeader>
    <oddFooter>&amp;L&amp;9
Datoteka:&amp;F
Objekt: Kanalizacija, vodovod in ČN Podkraj - 2. faza&amp;R&amp;9POG/&amp;P</oddFooter>
  </headerFooter>
  <rowBreaks count="5" manualBreakCount="5">
    <brk id="13" max="16383" man="1"/>
    <brk id="31" max="16383" man="1"/>
    <brk id="45" max="16383" man="1"/>
    <brk id="47" max="16383" man="1"/>
    <brk id="56"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41BAC8-166C-4D28-9273-25D8F24ED0FD}">
  <dimension ref="A1:L81"/>
  <sheetViews>
    <sheetView topLeftCell="A68" zoomScaleNormal="100" zoomScalePageLayoutView="89" workbookViewId="0">
      <selection activeCell="F68" sqref="F1:F1048576"/>
    </sheetView>
  </sheetViews>
  <sheetFormatPr defaultColWidth="9.140625" defaultRowHeight="12.75"/>
  <cols>
    <col min="1" max="1" width="6.7109375" style="20" customWidth="1"/>
    <col min="2" max="2" width="38.7109375" style="20" customWidth="1"/>
    <col min="3" max="3" width="5.7109375" style="28" customWidth="1"/>
    <col min="4" max="4" width="8.7109375" style="95" customWidth="1"/>
    <col min="5" max="5" width="12.7109375" style="48" customWidth="1"/>
    <col min="6" max="6" width="14.7109375" style="29" customWidth="1"/>
    <col min="7" max="9" width="9.140625" style="20"/>
    <col min="10" max="10" width="47" style="20" customWidth="1"/>
    <col min="11" max="16384" width="9.140625" style="20"/>
  </cols>
  <sheetData>
    <row r="1" spans="1:12">
      <c r="A1" s="63"/>
      <c r="B1" s="64" t="s">
        <v>177</v>
      </c>
      <c r="C1" s="65"/>
      <c r="D1" s="94"/>
      <c r="E1" s="67"/>
      <c r="F1" s="66"/>
    </row>
    <row r="2" spans="1:12">
      <c r="A2" s="68" t="s">
        <v>6</v>
      </c>
      <c r="B2" s="69" t="s">
        <v>5</v>
      </c>
      <c r="C2" s="70" t="s">
        <v>1</v>
      </c>
      <c r="D2" s="96" t="s">
        <v>2</v>
      </c>
      <c r="E2" s="72" t="s">
        <v>3</v>
      </c>
      <c r="F2" s="71" t="s">
        <v>4</v>
      </c>
    </row>
    <row r="3" spans="1:12" s="21" customFormat="1">
      <c r="A3" s="73" t="s">
        <v>0</v>
      </c>
      <c r="B3" s="74" t="s">
        <v>7</v>
      </c>
      <c r="C3" s="75"/>
      <c r="D3" s="97"/>
      <c r="E3" s="76"/>
      <c r="F3" s="77"/>
    </row>
    <row r="4" spans="1:12" ht="38.25">
      <c r="A4" s="49" t="s">
        <v>9</v>
      </c>
      <c r="B4" s="50" t="s">
        <v>211</v>
      </c>
      <c r="C4" s="51" t="s">
        <v>17</v>
      </c>
      <c r="D4" s="52">
        <v>1</v>
      </c>
      <c r="E4" s="53"/>
      <c r="F4" s="359">
        <f t="shared" ref="F4:F9" si="0">+D4*E4</f>
        <v>0</v>
      </c>
    </row>
    <row r="5" spans="1:12" ht="25.5">
      <c r="A5" s="49" t="s">
        <v>10</v>
      </c>
      <c r="B5" s="54" t="s">
        <v>18</v>
      </c>
      <c r="C5" s="55" t="s">
        <v>19</v>
      </c>
      <c r="D5" s="24">
        <v>578.6</v>
      </c>
      <c r="E5" s="56"/>
      <c r="F5" s="360">
        <f t="shared" si="0"/>
        <v>0</v>
      </c>
    </row>
    <row r="6" spans="1:12" ht="25.5">
      <c r="A6" s="49" t="s">
        <v>11</v>
      </c>
      <c r="B6" s="54" t="s">
        <v>20</v>
      </c>
      <c r="C6" s="55" t="s">
        <v>8</v>
      </c>
      <c r="D6" s="24">
        <v>4</v>
      </c>
      <c r="E6" s="56"/>
      <c r="F6" s="360">
        <f t="shared" si="0"/>
        <v>0</v>
      </c>
    </row>
    <row r="7" spans="1:12">
      <c r="A7" s="49" t="s">
        <v>12</v>
      </c>
      <c r="B7" s="54" t="s">
        <v>21</v>
      </c>
      <c r="C7" s="55" t="s">
        <v>8</v>
      </c>
      <c r="D7" s="24">
        <v>19</v>
      </c>
      <c r="E7" s="56"/>
      <c r="F7" s="360">
        <f t="shared" si="0"/>
        <v>0</v>
      </c>
      <c r="J7" s="13"/>
    </row>
    <row r="8" spans="1:12" ht="38.25">
      <c r="A8" s="49" t="s">
        <v>13</v>
      </c>
      <c r="B8" s="54" t="s">
        <v>22</v>
      </c>
      <c r="C8" s="55" t="s">
        <v>8</v>
      </c>
      <c r="D8" s="103">
        <v>0</v>
      </c>
      <c r="E8" s="56"/>
      <c r="F8" s="360">
        <f t="shared" si="0"/>
        <v>0</v>
      </c>
      <c r="J8" s="12"/>
    </row>
    <row r="9" spans="1:12" ht="63.75">
      <c r="A9" s="49" t="s">
        <v>14</v>
      </c>
      <c r="B9" s="54" t="s">
        <v>23</v>
      </c>
      <c r="C9" s="55" t="s">
        <v>24</v>
      </c>
      <c r="D9" s="24">
        <v>4</v>
      </c>
      <c r="E9" s="56"/>
      <c r="F9" s="360">
        <f t="shared" si="0"/>
        <v>0</v>
      </c>
      <c r="J9" s="12"/>
    </row>
    <row r="10" spans="1:12" ht="38.25">
      <c r="A10" s="49" t="s">
        <v>15</v>
      </c>
      <c r="B10" s="38" t="s">
        <v>25</v>
      </c>
      <c r="C10" s="55" t="s">
        <v>8</v>
      </c>
      <c r="D10" s="24">
        <v>1</v>
      </c>
      <c r="E10" s="56"/>
      <c r="F10" s="360">
        <f>+D10*E10</f>
        <v>0</v>
      </c>
      <c r="J10" s="12"/>
    </row>
    <row r="11" spans="1:12" ht="76.5">
      <c r="A11" s="27" t="s">
        <v>81</v>
      </c>
      <c r="B11" s="106" t="s">
        <v>228</v>
      </c>
      <c r="C11" s="25"/>
      <c r="D11" s="86"/>
      <c r="E11" s="45"/>
      <c r="F11" s="361"/>
      <c r="J11" s="2"/>
    </row>
    <row r="12" spans="1:12" ht="25.5">
      <c r="A12" s="30"/>
      <c r="B12" s="36" t="s">
        <v>82</v>
      </c>
      <c r="C12" s="26"/>
      <c r="D12" s="88"/>
      <c r="E12" s="46"/>
      <c r="F12" s="362">
        <f>(SUM(F4:F10)*10/100)</f>
        <v>0</v>
      </c>
      <c r="J12" s="2"/>
    </row>
    <row r="13" spans="1:12" s="21" customFormat="1">
      <c r="A13" s="78" t="s">
        <v>0</v>
      </c>
      <c r="B13" s="79" t="s">
        <v>7</v>
      </c>
      <c r="C13" s="80"/>
      <c r="D13" s="84"/>
      <c r="E13" s="81" t="s">
        <v>26</v>
      </c>
      <c r="F13" s="363">
        <f>SUM(F4:F12)</f>
        <v>0</v>
      </c>
      <c r="J13" s="4"/>
    </row>
    <row r="14" spans="1:12">
      <c r="A14" s="73" t="s">
        <v>27</v>
      </c>
      <c r="B14" s="74" t="s">
        <v>35</v>
      </c>
      <c r="C14" s="75"/>
      <c r="D14" s="85"/>
      <c r="E14" s="76"/>
      <c r="F14" s="364"/>
      <c r="J14" s="3"/>
    </row>
    <row r="15" spans="1:12" ht="76.5">
      <c r="A15" s="49" t="s">
        <v>28</v>
      </c>
      <c r="B15" s="54" t="s">
        <v>153</v>
      </c>
      <c r="C15" s="55" t="s">
        <v>36</v>
      </c>
      <c r="D15" s="103">
        <v>0</v>
      </c>
      <c r="E15" s="56"/>
      <c r="F15" s="360">
        <f t="shared" ref="F15:F28" si="1">+D15*E15</f>
        <v>0</v>
      </c>
      <c r="J15" s="12"/>
      <c r="K15" s="16"/>
      <c r="L15" s="6"/>
    </row>
    <row r="16" spans="1:12" ht="76.5">
      <c r="A16" s="49" t="s">
        <v>29</v>
      </c>
      <c r="B16" s="54" t="s">
        <v>152</v>
      </c>
      <c r="C16" s="55" t="s">
        <v>36</v>
      </c>
      <c r="D16" s="103">
        <v>0</v>
      </c>
      <c r="E16" s="56"/>
      <c r="F16" s="360">
        <f t="shared" si="1"/>
        <v>0</v>
      </c>
      <c r="J16" s="12"/>
      <c r="K16" s="16"/>
      <c r="L16" s="6"/>
    </row>
    <row r="17" spans="1:12" ht="76.5">
      <c r="A17" s="49" t="s">
        <v>30</v>
      </c>
      <c r="B17" s="54" t="s">
        <v>145</v>
      </c>
      <c r="C17" s="55" t="s">
        <v>83</v>
      </c>
      <c r="D17" s="103">
        <f>D15*0.4</f>
        <v>0</v>
      </c>
      <c r="E17" s="56"/>
      <c r="F17" s="360">
        <f t="shared" si="1"/>
        <v>0</v>
      </c>
      <c r="J17" s="12"/>
      <c r="K17" s="16"/>
      <c r="L17" s="6"/>
    </row>
    <row r="18" spans="1:12" ht="76.5">
      <c r="A18" s="49" t="s">
        <v>31</v>
      </c>
      <c r="B18" s="54" t="s">
        <v>101</v>
      </c>
      <c r="C18" s="55" t="s">
        <v>83</v>
      </c>
      <c r="D18" s="24">
        <v>224</v>
      </c>
      <c r="E18" s="56"/>
      <c r="F18" s="360">
        <f t="shared" si="1"/>
        <v>0</v>
      </c>
      <c r="J18" s="12"/>
      <c r="K18" s="16"/>
      <c r="L18" s="6"/>
    </row>
    <row r="19" spans="1:12" ht="76.5">
      <c r="A19" s="49" t="s">
        <v>32</v>
      </c>
      <c r="B19" s="54" t="s">
        <v>146</v>
      </c>
      <c r="C19" s="55" t="s">
        <v>83</v>
      </c>
      <c r="D19" s="103">
        <f>D15*0.15</f>
        <v>0</v>
      </c>
      <c r="E19" s="56"/>
      <c r="F19" s="360">
        <f t="shared" si="1"/>
        <v>0</v>
      </c>
      <c r="J19" s="12"/>
      <c r="K19" s="16"/>
      <c r="L19" s="6"/>
    </row>
    <row r="20" spans="1:12" ht="76.5">
      <c r="A20" s="49" t="s">
        <v>33</v>
      </c>
      <c r="B20" s="54" t="s">
        <v>121</v>
      </c>
      <c r="C20" s="55" t="s">
        <v>83</v>
      </c>
      <c r="D20" s="24">
        <v>114.5</v>
      </c>
      <c r="E20" s="56"/>
      <c r="F20" s="360">
        <f t="shared" si="1"/>
        <v>0</v>
      </c>
      <c r="J20" s="12"/>
      <c r="K20" s="16"/>
      <c r="L20" s="6"/>
    </row>
    <row r="21" spans="1:12" ht="63.75">
      <c r="A21" s="49" t="s">
        <v>34</v>
      </c>
      <c r="B21" s="39" t="s">
        <v>147</v>
      </c>
      <c r="C21" s="55" t="s">
        <v>83</v>
      </c>
      <c r="D21" s="103">
        <f>D15*0.25</f>
        <v>0</v>
      </c>
      <c r="E21" s="56"/>
      <c r="F21" s="360">
        <f t="shared" si="1"/>
        <v>0</v>
      </c>
      <c r="J21" s="12"/>
      <c r="K21" s="16"/>
      <c r="L21" s="6"/>
    </row>
    <row r="22" spans="1:12" ht="63.75">
      <c r="A22" s="49" t="s">
        <v>135</v>
      </c>
      <c r="B22" s="39" t="s">
        <v>122</v>
      </c>
      <c r="C22" s="55" t="s">
        <v>83</v>
      </c>
      <c r="D22" s="24">
        <v>109.5</v>
      </c>
      <c r="E22" s="56"/>
      <c r="F22" s="360">
        <f t="shared" si="1"/>
        <v>0</v>
      </c>
      <c r="J22" s="13"/>
      <c r="K22" s="17"/>
      <c r="L22" s="6"/>
    </row>
    <row r="23" spans="1:12" ht="89.25">
      <c r="A23" s="49" t="s">
        <v>136</v>
      </c>
      <c r="B23" s="39" t="s">
        <v>123</v>
      </c>
      <c r="C23" s="55" t="s">
        <v>83</v>
      </c>
      <c r="D23" s="103">
        <f>(D15+D16)*0.05</f>
        <v>0</v>
      </c>
      <c r="E23" s="56"/>
      <c r="F23" s="360">
        <f t="shared" si="1"/>
        <v>0</v>
      </c>
      <c r="J23" s="13"/>
      <c r="K23" s="17"/>
      <c r="L23" s="6"/>
    </row>
    <row r="24" spans="1:12" ht="38.25">
      <c r="A24" s="49" t="s">
        <v>137</v>
      </c>
      <c r="B24" s="40" t="s">
        <v>37</v>
      </c>
      <c r="C24" s="55" t="s">
        <v>8</v>
      </c>
      <c r="D24" s="103">
        <v>0</v>
      </c>
      <c r="E24" s="56"/>
      <c r="F24" s="360">
        <f t="shared" si="1"/>
        <v>0</v>
      </c>
      <c r="J24" s="12"/>
      <c r="K24" s="15"/>
      <c r="L24" s="6"/>
    </row>
    <row r="25" spans="1:12" ht="63.75">
      <c r="A25" s="49" t="s">
        <v>138</v>
      </c>
      <c r="B25" s="39" t="s">
        <v>151</v>
      </c>
      <c r="C25" s="7" t="s">
        <v>36</v>
      </c>
      <c r="D25" s="103">
        <f>D15*1</f>
        <v>0</v>
      </c>
      <c r="E25" s="56"/>
      <c r="F25" s="360">
        <f t="shared" si="1"/>
        <v>0</v>
      </c>
      <c r="J25" s="12"/>
      <c r="K25" s="15"/>
      <c r="L25" s="6"/>
    </row>
    <row r="26" spans="1:12" s="21" customFormat="1" ht="63.75">
      <c r="A26" s="49" t="s">
        <v>149</v>
      </c>
      <c r="B26" s="39" t="s">
        <v>103</v>
      </c>
      <c r="C26" s="7" t="s">
        <v>36</v>
      </c>
      <c r="D26" s="103">
        <f>D16*1</f>
        <v>0</v>
      </c>
      <c r="E26" s="56"/>
      <c r="F26" s="360">
        <f t="shared" si="1"/>
        <v>0</v>
      </c>
      <c r="J26" s="31"/>
      <c r="K26" s="32"/>
      <c r="L26" s="33"/>
    </row>
    <row r="27" spans="1:12" s="21" customFormat="1" ht="63.75">
      <c r="A27" s="49" t="s">
        <v>148</v>
      </c>
      <c r="B27" s="39" t="s">
        <v>150</v>
      </c>
      <c r="C27" s="7" t="s">
        <v>36</v>
      </c>
      <c r="D27" s="103">
        <f>D15*1</f>
        <v>0</v>
      </c>
      <c r="E27" s="56"/>
      <c r="F27" s="360">
        <f t="shared" si="1"/>
        <v>0</v>
      </c>
      <c r="J27" s="31"/>
      <c r="K27" s="32"/>
      <c r="L27" s="33"/>
    </row>
    <row r="28" spans="1:12" s="21" customFormat="1" ht="76.5">
      <c r="A28" s="49" t="s">
        <v>102</v>
      </c>
      <c r="B28" s="39" t="s">
        <v>104</v>
      </c>
      <c r="C28" s="7" t="s">
        <v>36</v>
      </c>
      <c r="D28" s="103">
        <f>D16*1</f>
        <v>0</v>
      </c>
      <c r="E28" s="56"/>
      <c r="F28" s="360">
        <f t="shared" si="1"/>
        <v>0</v>
      </c>
      <c r="J28" s="31"/>
      <c r="K28" s="34"/>
      <c r="L28" s="33"/>
    </row>
    <row r="29" spans="1:12" s="21" customFormat="1" ht="38.25">
      <c r="A29" s="49" t="s">
        <v>105</v>
      </c>
      <c r="B29" s="54" t="s">
        <v>38</v>
      </c>
      <c r="C29" s="55" t="s">
        <v>8</v>
      </c>
      <c r="D29" s="103">
        <v>0</v>
      </c>
      <c r="E29" s="56"/>
      <c r="F29" s="360">
        <f>+D29*E29</f>
        <v>0</v>
      </c>
      <c r="J29" s="31"/>
      <c r="K29" s="34"/>
      <c r="L29" s="33"/>
    </row>
    <row r="30" spans="1:12" ht="38.25">
      <c r="A30" s="49" t="s">
        <v>106</v>
      </c>
      <c r="B30" s="89" t="s">
        <v>85</v>
      </c>
      <c r="C30" s="104"/>
      <c r="D30" s="83"/>
      <c r="E30" s="105"/>
      <c r="F30" s="360">
        <f>(SUM(F15:F29)/10)</f>
        <v>0</v>
      </c>
      <c r="J30" s="5"/>
      <c r="K30" s="15"/>
      <c r="L30" s="6"/>
    </row>
    <row r="31" spans="1:12">
      <c r="A31" s="78" t="s">
        <v>27</v>
      </c>
      <c r="B31" s="79" t="s">
        <v>35</v>
      </c>
      <c r="C31" s="80"/>
      <c r="D31" s="84"/>
      <c r="E31" s="81" t="s">
        <v>26</v>
      </c>
      <c r="F31" s="363">
        <f>SUM(F15:F30)</f>
        <v>0</v>
      </c>
      <c r="J31" s="12"/>
      <c r="K31" s="16"/>
      <c r="L31" s="6"/>
    </row>
    <row r="32" spans="1:12">
      <c r="A32" s="73" t="s">
        <v>39</v>
      </c>
      <c r="B32" s="74" t="s">
        <v>40</v>
      </c>
      <c r="C32" s="75"/>
      <c r="D32" s="85"/>
      <c r="E32" s="76"/>
      <c r="F32" s="364"/>
      <c r="J32" s="12"/>
      <c r="K32" s="16"/>
      <c r="L32" s="6"/>
    </row>
    <row r="33" spans="1:12" ht="51">
      <c r="A33" s="22" t="s">
        <v>41</v>
      </c>
      <c r="B33" s="114" t="s">
        <v>99</v>
      </c>
      <c r="C33" s="23" t="s">
        <v>83</v>
      </c>
      <c r="D33" s="24">
        <v>0</v>
      </c>
      <c r="E33" s="44"/>
      <c r="F33" s="365">
        <f t="shared" ref="F33:F45" si="2">+D33*E33</f>
        <v>0</v>
      </c>
      <c r="J33" s="12"/>
      <c r="K33" s="16"/>
      <c r="L33" s="6"/>
    </row>
    <row r="34" spans="1:12" ht="63.75">
      <c r="A34" s="22" t="s">
        <v>42</v>
      </c>
      <c r="B34" s="115" t="s">
        <v>93</v>
      </c>
      <c r="C34" s="23" t="s">
        <v>83</v>
      </c>
      <c r="D34" s="24">
        <v>400</v>
      </c>
      <c r="E34" s="44"/>
      <c r="F34" s="365">
        <f t="shared" si="2"/>
        <v>0</v>
      </c>
      <c r="J34" s="9"/>
    </row>
    <row r="35" spans="1:12" ht="38.25">
      <c r="A35" s="22" t="s">
        <v>43</v>
      </c>
      <c r="B35" s="116" t="s">
        <v>120</v>
      </c>
      <c r="C35" s="23" t="s">
        <v>83</v>
      </c>
      <c r="D35" s="103">
        <v>0</v>
      </c>
      <c r="E35" s="44"/>
      <c r="F35" s="365">
        <f t="shared" si="2"/>
        <v>0</v>
      </c>
      <c r="J35" s="9"/>
    </row>
    <row r="36" spans="1:12" ht="25.5">
      <c r="A36" s="22" t="s">
        <v>44</v>
      </c>
      <c r="B36" s="115" t="s">
        <v>50</v>
      </c>
      <c r="C36" s="23" t="s">
        <v>24</v>
      </c>
      <c r="D36" s="24">
        <v>44</v>
      </c>
      <c r="E36" s="44"/>
      <c r="F36" s="365">
        <f t="shared" si="2"/>
        <v>0</v>
      </c>
      <c r="J36" s="9"/>
    </row>
    <row r="37" spans="1:12" ht="25.5">
      <c r="A37" s="99" t="s">
        <v>45</v>
      </c>
      <c r="B37" s="117" t="s">
        <v>190</v>
      </c>
      <c r="C37" s="7" t="s">
        <v>36</v>
      </c>
      <c r="D37" s="24">
        <v>1331</v>
      </c>
      <c r="E37" s="44"/>
      <c r="F37" s="365">
        <f t="shared" si="2"/>
        <v>0</v>
      </c>
      <c r="J37" s="9"/>
    </row>
    <row r="38" spans="1:12" ht="25.5">
      <c r="A38" s="22" t="s">
        <v>46</v>
      </c>
      <c r="B38" s="115" t="s">
        <v>51</v>
      </c>
      <c r="C38" s="7" t="s">
        <v>36</v>
      </c>
      <c r="D38" s="24">
        <v>521</v>
      </c>
      <c r="E38" s="44"/>
      <c r="F38" s="365">
        <f t="shared" si="2"/>
        <v>0</v>
      </c>
      <c r="J38" s="9"/>
    </row>
    <row r="39" spans="1:12" ht="63.75">
      <c r="A39" s="22" t="s">
        <v>47</v>
      </c>
      <c r="B39" s="117" t="s">
        <v>124</v>
      </c>
      <c r="C39" s="23" t="s">
        <v>83</v>
      </c>
      <c r="D39" s="24">
        <v>245.5</v>
      </c>
      <c r="E39" s="44"/>
      <c r="F39" s="365">
        <f t="shared" si="2"/>
        <v>0</v>
      </c>
      <c r="J39" s="9"/>
    </row>
    <row r="40" spans="1:12" ht="63.75">
      <c r="A40" s="22" t="s">
        <v>48</v>
      </c>
      <c r="B40" s="117" t="s">
        <v>125</v>
      </c>
      <c r="C40" s="23" t="s">
        <v>83</v>
      </c>
      <c r="D40" s="103">
        <v>0</v>
      </c>
      <c r="E40" s="44"/>
      <c r="F40" s="365">
        <f t="shared" si="2"/>
        <v>0</v>
      </c>
      <c r="J40" s="9"/>
    </row>
    <row r="41" spans="1:12" ht="76.5">
      <c r="A41" s="99" t="s">
        <v>49</v>
      </c>
      <c r="B41" s="117" t="s">
        <v>126</v>
      </c>
      <c r="C41" s="23" t="s">
        <v>83</v>
      </c>
      <c r="D41" s="24">
        <v>55</v>
      </c>
      <c r="E41" s="44"/>
      <c r="F41" s="365">
        <f t="shared" si="2"/>
        <v>0</v>
      </c>
      <c r="J41" s="9"/>
    </row>
    <row r="42" spans="1:12" ht="76.5">
      <c r="A42" s="99" t="s">
        <v>97</v>
      </c>
      <c r="B42" s="117" t="s">
        <v>127</v>
      </c>
      <c r="C42" s="23" t="s">
        <v>83</v>
      </c>
      <c r="D42" s="103">
        <v>0</v>
      </c>
      <c r="E42" s="44"/>
      <c r="F42" s="365">
        <f t="shared" si="2"/>
        <v>0</v>
      </c>
      <c r="J42" s="9"/>
    </row>
    <row r="43" spans="1:12" ht="63.75">
      <c r="A43" s="99" t="s">
        <v>98</v>
      </c>
      <c r="B43" s="115" t="s">
        <v>52</v>
      </c>
      <c r="C43" s="23" t="s">
        <v>83</v>
      </c>
      <c r="D43" s="24">
        <v>345</v>
      </c>
      <c r="E43" s="44"/>
      <c r="F43" s="365">
        <f t="shared" si="2"/>
        <v>0</v>
      </c>
      <c r="J43" s="9"/>
    </row>
    <row r="44" spans="1:12" ht="25.5">
      <c r="A44" s="99" t="s">
        <v>100</v>
      </c>
      <c r="B44" s="37" t="s">
        <v>53</v>
      </c>
      <c r="C44" s="23" t="s">
        <v>24</v>
      </c>
      <c r="D44" s="24">
        <v>44</v>
      </c>
      <c r="E44" s="44"/>
      <c r="F44" s="365">
        <f t="shared" si="2"/>
        <v>0</v>
      </c>
      <c r="J44" s="9"/>
    </row>
    <row r="45" spans="1:12" ht="51">
      <c r="A45" s="99" t="s">
        <v>128</v>
      </c>
      <c r="B45" s="101" t="s">
        <v>129</v>
      </c>
      <c r="C45" s="23" t="s">
        <v>83</v>
      </c>
      <c r="D45" s="103">
        <v>0</v>
      </c>
      <c r="E45" s="44"/>
      <c r="F45" s="365">
        <f t="shared" si="2"/>
        <v>0</v>
      </c>
      <c r="J45" s="9"/>
    </row>
    <row r="46" spans="1:12" ht="38.25">
      <c r="A46" s="99" t="s">
        <v>140</v>
      </c>
      <c r="B46" s="41" t="s">
        <v>86</v>
      </c>
      <c r="C46" s="25"/>
      <c r="D46" s="86"/>
      <c r="E46" s="45"/>
      <c r="F46" s="361">
        <f>(SUM(F34:F44)/10)</f>
        <v>0</v>
      </c>
      <c r="J46" s="9"/>
    </row>
    <row r="47" spans="1:12">
      <c r="A47" s="73" t="s">
        <v>39</v>
      </c>
      <c r="B47" s="79" t="s">
        <v>40</v>
      </c>
      <c r="C47" s="80"/>
      <c r="D47" s="84"/>
      <c r="E47" s="81" t="s">
        <v>26</v>
      </c>
      <c r="F47" s="363">
        <f>SUM(F33:F46)</f>
        <v>0</v>
      </c>
      <c r="J47" s="12"/>
    </row>
    <row r="48" spans="1:12">
      <c r="A48" s="73" t="s">
        <v>54</v>
      </c>
      <c r="B48" s="74" t="s">
        <v>163</v>
      </c>
      <c r="C48" s="75"/>
      <c r="D48" s="85"/>
      <c r="E48" s="76"/>
      <c r="F48" s="364"/>
      <c r="J48" s="8"/>
    </row>
    <row r="49" spans="1:10" ht="51">
      <c r="A49" s="22" t="s">
        <v>55</v>
      </c>
      <c r="B49" s="118" t="s">
        <v>162</v>
      </c>
      <c r="C49" s="23" t="s">
        <v>83</v>
      </c>
      <c r="D49" s="24">
        <v>75.209999999999994</v>
      </c>
      <c r="E49" s="44"/>
      <c r="F49" s="365">
        <f t="shared" ref="F49:F56" si="3">+D49*E49</f>
        <v>0</v>
      </c>
      <c r="J49" s="9"/>
    </row>
    <row r="50" spans="1:10" ht="51">
      <c r="A50" s="22" t="s">
        <v>56</v>
      </c>
      <c r="B50" s="119" t="s">
        <v>180</v>
      </c>
      <c r="C50" s="58" t="s">
        <v>19</v>
      </c>
      <c r="D50" s="24">
        <v>578.6</v>
      </c>
      <c r="E50" s="56"/>
      <c r="F50" s="360">
        <f t="shared" si="3"/>
        <v>0</v>
      </c>
      <c r="J50" s="19"/>
    </row>
    <row r="51" spans="1:10" ht="25.5">
      <c r="A51" s="22" t="s">
        <v>57</v>
      </c>
      <c r="B51" s="120" t="s">
        <v>164</v>
      </c>
      <c r="C51" s="58"/>
      <c r="D51" s="103"/>
      <c r="E51" s="56"/>
      <c r="F51" s="360"/>
      <c r="J51" s="19"/>
    </row>
    <row r="52" spans="1:10">
      <c r="A52" s="22"/>
      <c r="B52" s="121" t="s">
        <v>165</v>
      </c>
      <c r="C52" s="55" t="s">
        <v>142</v>
      </c>
      <c r="D52" s="108">
        <v>96</v>
      </c>
      <c r="E52" s="56"/>
      <c r="F52" s="360">
        <f t="shared" si="3"/>
        <v>0</v>
      </c>
      <c r="J52" s="19"/>
    </row>
    <row r="53" spans="1:10">
      <c r="A53" s="22"/>
      <c r="B53" s="122" t="s">
        <v>191</v>
      </c>
      <c r="C53" s="111" t="s">
        <v>142</v>
      </c>
      <c r="D53" s="108">
        <v>2</v>
      </c>
      <c r="E53" s="56"/>
      <c r="F53" s="360">
        <f t="shared" si="3"/>
        <v>0</v>
      </c>
      <c r="J53" s="19"/>
    </row>
    <row r="54" spans="1:10">
      <c r="A54" s="22"/>
      <c r="B54" s="122" t="s">
        <v>192</v>
      </c>
      <c r="C54" s="111" t="s">
        <v>142</v>
      </c>
      <c r="D54" s="108">
        <v>1</v>
      </c>
      <c r="E54" s="56"/>
      <c r="F54" s="360">
        <f t="shared" si="3"/>
        <v>0</v>
      </c>
      <c r="J54" s="19"/>
    </row>
    <row r="55" spans="1:10">
      <c r="A55" s="22"/>
      <c r="B55" s="122" t="s">
        <v>193</v>
      </c>
      <c r="C55" s="111" t="s">
        <v>142</v>
      </c>
      <c r="D55" s="108">
        <v>1</v>
      </c>
      <c r="E55" s="56"/>
      <c r="F55" s="360">
        <f t="shared" si="3"/>
        <v>0</v>
      </c>
      <c r="J55" s="19"/>
    </row>
    <row r="56" spans="1:10" ht="51">
      <c r="A56" s="22" t="s">
        <v>58</v>
      </c>
      <c r="B56" s="114" t="s">
        <v>166</v>
      </c>
      <c r="C56" s="100" t="s">
        <v>8</v>
      </c>
      <c r="D56" s="109">
        <v>1</v>
      </c>
      <c r="E56" s="107"/>
      <c r="F56" s="371">
        <f t="shared" si="3"/>
        <v>0</v>
      </c>
      <c r="J56" s="19"/>
    </row>
    <row r="57" spans="1:10" ht="140.25">
      <c r="A57" s="99" t="s">
        <v>59</v>
      </c>
      <c r="B57" s="123" t="s">
        <v>194</v>
      </c>
      <c r="C57" s="112"/>
      <c r="D57" s="113"/>
      <c r="E57" s="107"/>
      <c r="F57" s="371"/>
      <c r="J57" s="19"/>
    </row>
    <row r="58" spans="1:10">
      <c r="A58" s="22"/>
      <c r="B58" s="121" t="s">
        <v>195</v>
      </c>
      <c r="C58" s="55" t="s">
        <v>142</v>
      </c>
      <c r="D58" s="108">
        <v>1</v>
      </c>
      <c r="E58" s="56"/>
      <c r="F58" s="360">
        <f t="shared" ref="F58:F60" si="4">+D58*E58</f>
        <v>0</v>
      </c>
      <c r="J58" s="19"/>
    </row>
    <row r="59" spans="1:10">
      <c r="A59" s="22"/>
      <c r="B59" s="121" t="s">
        <v>196</v>
      </c>
      <c r="C59" s="55" t="s">
        <v>142</v>
      </c>
      <c r="D59" s="108">
        <v>1</v>
      </c>
      <c r="E59" s="56"/>
      <c r="F59" s="360">
        <f t="shared" si="4"/>
        <v>0</v>
      </c>
      <c r="J59" s="19"/>
    </row>
    <row r="60" spans="1:10">
      <c r="A60" s="22"/>
      <c r="B60" s="121" t="s">
        <v>197</v>
      </c>
      <c r="C60" s="55" t="s">
        <v>142</v>
      </c>
      <c r="D60" s="108">
        <v>1</v>
      </c>
      <c r="E60" s="56"/>
      <c r="F60" s="360">
        <f t="shared" si="4"/>
        <v>0</v>
      </c>
      <c r="J60" s="19"/>
    </row>
    <row r="61" spans="1:10" ht="38.25">
      <c r="A61" s="99" t="s">
        <v>87</v>
      </c>
      <c r="B61" s="124" t="s">
        <v>172</v>
      </c>
      <c r="C61" s="58"/>
      <c r="D61" s="113"/>
      <c r="E61" s="56"/>
      <c r="F61" s="360"/>
      <c r="J61" s="19"/>
    </row>
    <row r="62" spans="1:10">
      <c r="A62" s="99"/>
      <c r="B62" s="125" t="s">
        <v>198</v>
      </c>
      <c r="C62" s="55" t="s">
        <v>142</v>
      </c>
      <c r="D62" s="108">
        <v>1</v>
      </c>
      <c r="E62" s="56"/>
      <c r="F62" s="360">
        <f t="shared" ref="F62:F68" si="5">+D62*E62</f>
        <v>0</v>
      </c>
      <c r="J62" s="19"/>
    </row>
    <row r="63" spans="1:10">
      <c r="A63" s="99"/>
      <c r="B63" s="126" t="s">
        <v>199</v>
      </c>
      <c r="C63" s="55" t="s">
        <v>142</v>
      </c>
      <c r="D63" s="108">
        <v>1</v>
      </c>
      <c r="E63" s="56"/>
      <c r="F63" s="360">
        <f t="shared" si="5"/>
        <v>0</v>
      </c>
      <c r="J63" s="19"/>
    </row>
    <row r="64" spans="1:10">
      <c r="A64" s="22"/>
      <c r="B64" s="127" t="s">
        <v>200</v>
      </c>
      <c r="C64" s="55" t="s">
        <v>142</v>
      </c>
      <c r="D64" s="108">
        <v>7</v>
      </c>
      <c r="E64" s="56"/>
      <c r="F64" s="360">
        <f t="shared" si="5"/>
        <v>0</v>
      </c>
      <c r="J64" s="19"/>
    </row>
    <row r="65" spans="1:11" ht="63.75">
      <c r="A65" s="99" t="s">
        <v>130</v>
      </c>
      <c r="B65" s="128" t="s">
        <v>215</v>
      </c>
      <c r="C65" s="55" t="s">
        <v>19</v>
      </c>
      <c r="D65" s="109">
        <v>25</v>
      </c>
      <c r="E65" s="107"/>
      <c r="F65" s="371">
        <f t="shared" si="5"/>
        <v>0</v>
      </c>
      <c r="J65" s="19"/>
    </row>
    <row r="66" spans="1:11" ht="51">
      <c r="A66" s="99" t="s">
        <v>131</v>
      </c>
      <c r="B66" s="110" t="s">
        <v>173</v>
      </c>
      <c r="C66" s="55" t="s">
        <v>142</v>
      </c>
      <c r="D66" s="109">
        <v>7</v>
      </c>
      <c r="E66" s="107"/>
      <c r="F66" s="371">
        <f t="shared" si="5"/>
        <v>0</v>
      </c>
      <c r="J66" s="19"/>
    </row>
    <row r="67" spans="1:11" ht="40.5">
      <c r="A67" s="99" t="s">
        <v>132</v>
      </c>
      <c r="B67" s="102" t="s">
        <v>174</v>
      </c>
      <c r="C67" s="55" t="s">
        <v>142</v>
      </c>
      <c r="D67" s="24">
        <v>1</v>
      </c>
      <c r="E67" s="107"/>
      <c r="F67" s="371">
        <f t="shared" si="5"/>
        <v>0</v>
      </c>
      <c r="J67" s="19"/>
    </row>
    <row r="68" spans="1:11" ht="51">
      <c r="A68" s="49" t="s">
        <v>133</v>
      </c>
      <c r="B68" s="129" t="s">
        <v>175</v>
      </c>
      <c r="C68" s="100" t="s">
        <v>142</v>
      </c>
      <c r="D68" s="24">
        <v>5</v>
      </c>
      <c r="E68" s="107"/>
      <c r="F68" s="371">
        <f t="shared" si="5"/>
        <v>0</v>
      </c>
      <c r="J68" s="19"/>
    </row>
    <row r="69" spans="1:11" ht="51">
      <c r="A69" s="49" t="s">
        <v>141</v>
      </c>
      <c r="B69" s="130" t="s">
        <v>178</v>
      </c>
      <c r="C69" s="55" t="s">
        <v>19</v>
      </c>
      <c r="D69" s="24">
        <v>20</v>
      </c>
      <c r="E69" s="56"/>
      <c r="F69" s="360">
        <f>+D69*E69</f>
        <v>0</v>
      </c>
      <c r="J69" s="19"/>
    </row>
    <row r="70" spans="1:11" s="21" customFormat="1" ht="51">
      <c r="A70" s="99" t="s">
        <v>201</v>
      </c>
      <c r="B70" s="131" t="s">
        <v>179</v>
      </c>
      <c r="C70" s="43"/>
      <c r="D70" s="87"/>
      <c r="E70" s="47"/>
      <c r="F70" s="365">
        <f>(SUM(F49:F69)/10)</f>
        <v>0</v>
      </c>
      <c r="J70" s="35"/>
    </row>
    <row r="71" spans="1:11">
      <c r="A71" s="73" t="s">
        <v>54</v>
      </c>
      <c r="B71" s="79" t="s">
        <v>176</v>
      </c>
      <c r="C71" s="80"/>
      <c r="D71" s="84"/>
      <c r="E71" s="81" t="s">
        <v>26</v>
      </c>
      <c r="F71" s="363">
        <f>SUM(F49:F70)</f>
        <v>0</v>
      </c>
      <c r="J71" s="11"/>
    </row>
    <row r="72" spans="1:11">
      <c r="A72" s="73" t="s">
        <v>62</v>
      </c>
      <c r="B72" s="74" t="s">
        <v>61</v>
      </c>
      <c r="C72" s="75"/>
      <c r="D72" s="85"/>
      <c r="E72" s="76"/>
      <c r="F72" s="364"/>
      <c r="J72" s="10"/>
    </row>
    <row r="73" spans="1:11" ht="15">
      <c r="A73" s="49" t="s">
        <v>63</v>
      </c>
      <c r="B73" s="130" t="s">
        <v>74</v>
      </c>
      <c r="C73" s="15" t="s">
        <v>36</v>
      </c>
      <c r="D73" s="24">
        <v>0</v>
      </c>
      <c r="E73" s="56"/>
      <c r="F73" s="360">
        <f t="shared" ref="F73:F78" si="6">+D73*E73</f>
        <v>0</v>
      </c>
      <c r="J73" s="12"/>
      <c r="K73" s="15"/>
    </row>
    <row r="74" spans="1:11" ht="51">
      <c r="A74" s="49" t="s">
        <v>64</v>
      </c>
      <c r="B74" s="132" t="s">
        <v>75</v>
      </c>
      <c r="C74" s="59" t="s">
        <v>19</v>
      </c>
      <c r="D74" s="24">
        <v>603.6</v>
      </c>
      <c r="E74" s="56"/>
      <c r="F74" s="360">
        <f t="shared" si="6"/>
        <v>0</v>
      </c>
      <c r="J74" s="13"/>
      <c r="K74" s="17"/>
    </row>
    <row r="75" spans="1:11">
      <c r="A75" s="49" t="s">
        <v>65</v>
      </c>
      <c r="B75" s="133" t="s">
        <v>167</v>
      </c>
      <c r="C75" s="59" t="s">
        <v>19</v>
      </c>
      <c r="D75" s="24">
        <v>603.6</v>
      </c>
      <c r="E75" s="56"/>
      <c r="F75" s="360">
        <f t="shared" si="6"/>
        <v>0</v>
      </c>
      <c r="J75" s="12"/>
      <c r="K75" s="15"/>
    </row>
    <row r="76" spans="1:11" ht="25.5">
      <c r="A76" s="49" t="s">
        <v>66</v>
      </c>
      <c r="B76" s="133" t="s">
        <v>168</v>
      </c>
      <c r="C76" s="59" t="s">
        <v>19</v>
      </c>
      <c r="D76" s="24">
        <v>603.6</v>
      </c>
      <c r="E76" s="56"/>
      <c r="F76" s="360">
        <f t="shared" si="6"/>
        <v>0</v>
      </c>
      <c r="J76" s="13"/>
      <c r="K76" s="17"/>
    </row>
    <row r="77" spans="1:11" ht="25.5">
      <c r="A77" s="57" t="s">
        <v>67</v>
      </c>
      <c r="B77" s="134" t="s">
        <v>169</v>
      </c>
      <c r="C77" s="55" t="s">
        <v>19</v>
      </c>
      <c r="D77" s="24">
        <v>603.6</v>
      </c>
      <c r="E77" s="62"/>
      <c r="F77" s="366">
        <f t="shared" si="6"/>
        <v>0</v>
      </c>
      <c r="J77" s="12"/>
      <c r="K77" s="15"/>
    </row>
    <row r="78" spans="1:11" ht="25.5">
      <c r="A78" s="49" t="s">
        <v>88</v>
      </c>
      <c r="B78" s="128" t="s">
        <v>171</v>
      </c>
      <c r="C78" s="59" t="s">
        <v>142</v>
      </c>
      <c r="D78" s="24">
        <v>1</v>
      </c>
      <c r="E78" s="56"/>
      <c r="F78" s="360">
        <f t="shared" si="6"/>
        <v>0</v>
      </c>
      <c r="J78" s="12"/>
      <c r="K78" s="15"/>
    </row>
    <row r="79" spans="1:11" ht="25.5">
      <c r="A79" s="49" t="s">
        <v>170</v>
      </c>
      <c r="B79" s="135" t="s">
        <v>89</v>
      </c>
      <c r="C79" s="60"/>
      <c r="D79" s="86"/>
      <c r="E79" s="62"/>
      <c r="F79" s="366">
        <f>(SUM(F73:F77)/10)</f>
        <v>0</v>
      </c>
      <c r="J79" s="12"/>
      <c r="K79" s="15"/>
    </row>
    <row r="80" spans="1:11">
      <c r="A80" s="73" t="s">
        <v>62</v>
      </c>
      <c r="B80" s="79" t="s">
        <v>61</v>
      </c>
      <c r="C80" s="80"/>
      <c r="D80" s="84"/>
      <c r="E80" s="81" t="s">
        <v>26</v>
      </c>
      <c r="F80" s="363">
        <f>SUM(F73:F79)</f>
        <v>0</v>
      </c>
      <c r="J80" s="14"/>
      <c r="K80" s="18"/>
    </row>
    <row r="81" spans="1:11">
      <c r="A81" s="73"/>
      <c r="B81" s="74" t="str">
        <f>+B1</f>
        <v>vodovod PV1</v>
      </c>
      <c r="C81" s="75"/>
      <c r="D81" s="90"/>
      <c r="E81" s="82" t="s">
        <v>68</v>
      </c>
      <c r="F81" s="367">
        <f>F13+F31+F47+F71+F80</f>
        <v>0</v>
      </c>
      <c r="J81" s="12"/>
      <c r="K81" s="16"/>
    </row>
  </sheetData>
  <pageMargins left="0.70866141732283472" right="0.70866141732283472" top="0.74803149606299213" bottom="0.74803149606299213" header="0.31496062992125984" footer="0.31496062992125984"/>
  <pageSetup paperSize="9" orientation="portrait" r:id="rId1"/>
  <headerFooter>
    <oddHeader>&amp;Rekologika d.o.o.</oddHeader>
    <oddFooter>&amp;L&amp;9
Datoteka:&amp;F
Objekt: Kanalizacija, vodovod in ČN Podkraj - 2. faza&amp;R&amp;9POG/&amp;P</oddFooter>
  </headerFooter>
  <rowBreaks count="5" manualBreakCount="5">
    <brk id="13" max="16383" man="1"/>
    <brk id="31" max="16383" man="1"/>
    <brk id="45" max="16383" man="1"/>
    <brk id="47" max="16383" man="1"/>
    <brk id="71" max="1638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3C9494-6B08-4D18-88E4-629CD00A6C12}">
  <dimension ref="A1:L81"/>
  <sheetViews>
    <sheetView topLeftCell="A68" zoomScaleNormal="100" zoomScalePageLayoutView="89" workbookViewId="0">
      <selection activeCell="F68" sqref="F1:F1048576"/>
    </sheetView>
  </sheetViews>
  <sheetFormatPr defaultColWidth="9.140625" defaultRowHeight="12.75"/>
  <cols>
    <col min="1" max="1" width="6.7109375" style="20" customWidth="1"/>
    <col min="2" max="2" width="38.7109375" style="20" customWidth="1"/>
    <col min="3" max="3" width="5.7109375" style="28" customWidth="1"/>
    <col min="4" max="4" width="8.7109375" style="95" customWidth="1"/>
    <col min="5" max="5" width="12.7109375" style="48" customWidth="1"/>
    <col min="6" max="6" width="14.7109375" style="29" customWidth="1"/>
    <col min="7" max="9" width="9.140625" style="20"/>
    <col min="10" max="10" width="47" style="20" customWidth="1"/>
    <col min="11" max="16384" width="9.140625" style="20"/>
  </cols>
  <sheetData>
    <row r="1" spans="1:12">
      <c r="A1" s="63"/>
      <c r="B1" s="64" t="s">
        <v>181</v>
      </c>
      <c r="C1" s="65"/>
      <c r="D1" s="94"/>
      <c r="E1" s="67"/>
      <c r="F1" s="66"/>
    </row>
    <row r="2" spans="1:12">
      <c r="A2" s="68" t="s">
        <v>6</v>
      </c>
      <c r="B2" s="69" t="s">
        <v>5</v>
      </c>
      <c r="C2" s="70" t="s">
        <v>1</v>
      </c>
      <c r="D2" s="96" t="s">
        <v>2</v>
      </c>
      <c r="E2" s="72" t="s">
        <v>3</v>
      </c>
      <c r="F2" s="71" t="s">
        <v>4</v>
      </c>
    </row>
    <row r="3" spans="1:12" s="21" customFormat="1">
      <c r="A3" s="73" t="s">
        <v>0</v>
      </c>
      <c r="B3" s="74" t="s">
        <v>7</v>
      </c>
      <c r="C3" s="75"/>
      <c r="D3" s="97"/>
      <c r="E3" s="76"/>
      <c r="F3" s="77"/>
    </row>
    <row r="4" spans="1:12" ht="38.25">
      <c r="A4" s="49" t="s">
        <v>9</v>
      </c>
      <c r="B4" s="50" t="s">
        <v>211</v>
      </c>
      <c r="C4" s="51" t="s">
        <v>17</v>
      </c>
      <c r="D4" s="52">
        <v>1</v>
      </c>
      <c r="E4" s="53"/>
      <c r="F4" s="359">
        <f t="shared" ref="F4:F9" si="0">+D4*E4</f>
        <v>0</v>
      </c>
    </row>
    <row r="5" spans="1:12" ht="25.5">
      <c r="A5" s="49" t="s">
        <v>10</v>
      </c>
      <c r="B5" s="54" t="s">
        <v>18</v>
      </c>
      <c r="C5" s="55" t="s">
        <v>19</v>
      </c>
      <c r="D5" s="24">
        <v>111.9</v>
      </c>
      <c r="E5" s="56"/>
      <c r="F5" s="360">
        <f t="shared" si="0"/>
        <v>0</v>
      </c>
    </row>
    <row r="6" spans="1:12" ht="25.5">
      <c r="A6" s="49" t="s">
        <v>11</v>
      </c>
      <c r="B6" s="54" t="s">
        <v>20</v>
      </c>
      <c r="C6" s="55" t="s">
        <v>8</v>
      </c>
      <c r="D6" s="24">
        <v>1</v>
      </c>
      <c r="E6" s="56"/>
      <c r="F6" s="360">
        <f t="shared" si="0"/>
        <v>0</v>
      </c>
    </row>
    <row r="7" spans="1:12">
      <c r="A7" s="49" t="s">
        <v>12</v>
      </c>
      <c r="B7" s="54" t="s">
        <v>21</v>
      </c>
      <c r="C7" s="55" t="s">
        <v>8</v>
      </c>
      <c r="D7" s="24">
        <v>3</v>
      </c>
      <c r="E7" s="56"/>
      <c r="F7" s="360">
        <f t="shared" si="0"/>
        <v>0</v>
      </c>
      <c r="J7" s="13"/>
    </row>
    <row r="8" spans="1:12" ht="38.25">
      <c r="A8" s="49" t="s">
        <v>13</v>
      </c>
      <c r="B8" s="54" t="s">
        <v>22</v>
      </c>
      <c r="C8" s="55" t="s">
        <v>8</v>
      </c>
      <c r="D8" s="103">
        <v>0</v>
      </c>
      <c r="E8" s="56"/>
      <c r="F8" s="360">
        <f t="shared" si="0"/>
        <v>0</v>
      </c>
      <c r="J8" s="12"/>
    </row>
    <row r="9" spans="1:12" ht="63.75">
      <c r="A9" s="49" t="s">
        <v>14</v>
      </c>
      <c r="B9" s="54" t="s">
        <v>23</v>
      </c>
      <c r="C9" s="55" t="s">
        <v>24</v>
      </c>
      <c r="D9" s="24">
        <v>1</v>
      </c>
      <c r="E9" s="56"/>
      <c r="F9" s="360">
        <f t="shared" si="0"/>
        <v>0</v>
      </c>
      <c r="J9" s="12"/>
    </row>
    <row r="10" spans="1:12" ht="38.25">
      <c r="A10" s="49" t="s">
        <v>15</v>
      </c>
      <c r="B10" s="38" t="s">
        <v>25</v>
      </c>
      <c r="C10" s="55" t="s">
        <v>8</v>
      </c>
      <c r="D10" s="24">
        <v>1</v>
      </c>
      <c r="E10" s="56"/>
      <c r="F10" s="360">
        <f>+D10*E10</f>
        <v>0</v>
      </c>
      <c r="J10" s="12"/>
    </row>
    <row r="11" spans="1:12" ht="63.75">
      <c r="A11" s="27" t="s">
        <v>81</v>
      </c>
      <c r="B11" s="106" t="s">
        <v>212</v>
      </c>
      <c r="C11" s="25"/>
      <c r="D11" s="86"/>
      <c r="E11" s="45"/>
      <c r="F11" s="361"/>
      <c r="J11" s="2"/>
    </row>
    <row r="12" spans="1:12" ht="25.5">
      <c r="A12" s="30"/>
      <c r="B12" s="36" t="s">
        <v>82</v>
      </c>
      <c r="C12" s="26"/>
      <c r="D12" s="88"/>
      <c r="E12" s="46"/>
      <c r="F12" s="362">
        <f>(SUM(F4:F10)*10/100)</f>
        <v>0</v>
      </c>
      <c r="J12" s="2"/>
    </row>
    <row r="13" spans="1:12" s="21" customFormat="1">
      <c r="A13" s="78" t="s">
        <v>0</v>
      </c>
      <c r="B13" s="79" t="s">
        <v>7</v>
      </c>
      <c r="C13" s="80"/>
      <c r="D13" s="84"/>
      <c r="E13" s="81" t="s">
        <v>26</v>
      </c>
      <c r="F13" s="363">
        <f>SUM(F4:F12)</f>
        <v>0</v>
      </c>
      <c r="J13" s="4"/>
    </row>
    <row r="14" spans="1:12">
      <c r="A14" s="73" t="s">
        <v>27</v>
      </c>
      <c r="B14" s="74" t="s">
        <v>35</v>
      </c>
      <c r="C14" s="75"/>
      <c r="D14" s="85"/>
      <c r="E14" s="76"/>
      <c r="F14" s="364"/>
      <c r="J14" s="3"/>
    </row>
    <row r="15" spans="1:12" ht="76.5">
      <c r="A15" s="49" t="s">
        <v>28</v>
      </c>
      <c r="B15" s="54" t="s">
        <v>153</v>
      </c>
      <c r="C15" s="55" t="s">
        <v>36</v>
      </c>
      <c r="D15" s="103">
        <v>0</v>
      </c>
      <c r="E15" s="56"/>
      <c r="F15" s="360">
        <f t="shared" ref="F15:F28" si="1">+D15*E15</f>
        <v>0</v>
      </c>
      <c r="J15" s="12"/>
      <c r="K15" s="16"/>
      <c r="L15" s="6"/>
    </row>
    <row r="16" spans="1:12" ht="76.5">
      <c r="A16" s="49" t="s">
        <v>29</v>
      </c>
      <c r="B16" s="54" t="s">
        <v>152</v>
      </c>
      <c r="C16" s="55" t="s">
        <v>36</v>
      </c>
      <c r="D16" s="103">
        <v>0</v>
      </c>
      <c r="E16" s="56"/>
      <c r="F16" s="360">
        <f t="shared" si="1"/>
        <v>0</v>
      </c>
      <c r="J16" s="12"/>
      <c r="K16" s="16"/>
      <c r="L16" s="6"/>
    </row>
    <row r="17" spans="1:12" ht="76.5">
      <c r="A17" s="49" t="s">
        <v>30</v>
      </c>
      <c r="B17" s="54" t="s">
        <v>145</v>
      </c>
      <c r="C17" s="55" t="s">
        <v>83</v>
      </c>
      <c r="D17" s="103">
        <f>D15*0.4</f>
        <v>0</v>
      </c>
      <c r="E17" s="56"/>
      <c r="F17" s="360">
        <f t="shared" si="1"/>
        <v>0</v>
      </c>
      <c r="J17" s="12"/>
      <c r="K17" s="16"/>
      <c r="L17" s="6"/>
    </row>
    <row r="18" spans="1:12" ht="76.5">
      <c r="A18" s="49" t="s">
        <v>31</v>
      </c>
      <c r="B18" s="54" t="s">
        <v>101</v>
      </c>
      <c r="C18" s="55" t="s">
        <v>83</v>
      </c>
      <c r="D18" s="24">
        <v>44</v>
      </c>
      <c r="E18" s="56"/>
      <c r="F18" s="360">
        <f t="shared" si="1"/>
        <v>0</v>
      </c>
      <c r="J18" s="12"/>
      <c r="K18" s="16"/>
      <c r="L18" s="6"/>
    </row>
    <row r="19" spans="1:12" ht="76.5">
      <c r="A19" s="49" t="s">
        <v>32</v>
      </c>
      <c r="B19" s="54" t="s">
        <v>146</v>
      </c>
      <c r="C19" s="55" t="s">
        <v>83</v>
      </c>
      <c r="D19" s="103">
        <f>D15*0.15</f>
        <v>0</v>
      </c>
      <c r="E19" s="56"/>
      <c r="F19" s="360">
        <f t="shared" si="1"/>
        <v>0</v>
      </c>
      <c r="J19" s="12"/>
      <c r="K19" s="16"/>
      <c r="L19" s="6"/>
    </row>
    <row r="20" spans="1:12" ht="76.5">
      <c r="A20" s="49" t="s">
        <v>33</v>
      </c>
      <c r="B20" s="54" t="s">
        <v>121</v>
      </c>
      <c r="C20" s="55" t="s">
        <v>83</v>
      </c>
      <c r="D20" s="24">
        <v>22.5</v>
      </c>
      <c r="E20" s="56"/>
      <c r="F20" s="360">
        <f t="shared" si="1"/>
        <v>0</v>
      </c>
      <c r="J20" s="12"/>
      <c r="K20" s="16"/>
      <c r="L20" s="6"/>
    </row>
    <row r="21" spans="1:12" ht="63.75">
      <c r="A21" s="49" t="s">
        <v>34</v>
      </c>
      <c r="B21" s="39" t="s">
        <v>147</v>
      </c>
      <c r="C21" s="55" t="s">
        <v>83</v>
      </c>
      <c r="D21" s="103">
        <f>D15*0.25</f>
        <v>0</v>
      </c>
      <c r="E21" s="56"/>
      <c r="F21" s="360">
        <f t="shared" si="1"/>
        <v>0</v>
      </c>
      <c r="J21" s="12"/>
      <c r="K21" s="16"/>
      <c r="L21" s="6"/>
    </row>
    <row r="22" spans="1:12" ht="63.75">
      <c r="A22" s="49" t="s">
        <v>135</v>
      </c>
      <c r="B22" s="39" t="s">
        <v>122</v>
      </c>
      <c r="C22" s="55" t="s">
        <v>83</v>
      </c>
      <c r="D22" s="24">
        <v>21.5</v>
      </c>
      <c r="E22" s="56"/>
      <c r="F22" s="360">
        <f t="shared" si="1"/>
        <v>0</v>
      </c>
      <c r="J22" s="13"/>
      <c r="K22" s="17"/>
      <c r="L22" s="6"/>
    </row>
    <row r="23" spans="1:12" ht="89.25">
      <c r="A23" s="49" t="s">
        <v>136</v>
      </c>
      <c r="B23" s="39" t="s">
        <v>123</v>
      </c>
      <c r="C23" s="55" t="s">
        <v>83</v>
      </c>
      <c r="D23" s="103">
        <f>(D15+D16)*0.05</f>
        <v>0</v>
      </c>
      <c r="E23" s="56"/>
      <c r="F23" s="360">
        <f t="shared" si="1"/>
        <v>0</v>
      </c>
      <c r="J23" s="13"/>
      <c r="K23" s="17"/>
      <c r="L23" s="6"/>
    </row>
    <row r="24" spans="1:12" ht="38.25">
      <c r="A24" s="49" t="s">
        <v>137</v>
      </c>
      <c r="B24" s="40" t="s">
        <v>37</v>
      </c>
      <c r="C24" s="55" t="s">
        <v>8</v>
      </c>
      <c r="D24" s="103">
        <v>0</v>
      </c>
      <c r="E24" s="56"/>
      <c r="F24" s="360">
        <f t="shared" si="1"/>
        <v>0</v>
      </c>
      <c r="J24" s="12"/>
      <c r="K24" s="15"/>
      <c r="L24" s="6"/>
    </row>
    <row r="25" spans="1:12" ht="63.75">
      <c r="A25" s="49" t="s">
        <v>138</v>
      </c>
      <c r="B25" s="39" t="s">
        <v>151</v>
      </c>
      <c r="C25" s="7" t="s">
        <v>36</v>
      </c>
      <c r="D25" s="103">
        <f>D15*1</f>
        <v>0</v>
      </c>
      <c r="E25" s="56"/>
      <c r="F25" s="360">
        <f t="shared" si="1"/>
        <v>0</v>
      </c>
      <c r="J25" s="12"/>
      <c r="K25" s="15"/>
      <c r="L25" s="6"/>
    </row>
    <row r="26" spans="1:12" s="21" customFormat="1" ht="63.75">
      <c r="A26" s="49" t="s">
        <v>149</v>
      </c>
      <c r="B26" s="39" t="s">
        <v>103</v>
      </c>
      <c r="C26" s="7" t="s">
        <v>36</v>
      </c>
      <c r="D26" s="103">
        <f>D16*1</f>
        <v>0</v>
      </c>
      <c r="E26" s="56"/>
      <c r="F26" s="360">
        <f t="shared" si="1"/>
        <v>0</v>
      </c>
      <c r="J26" s="31"/>
      <c r="K26" s="32"/>
      <c r="L26" s="33"/>
    </row>
    <row r="27" spans="1:12" s="21" customFormat="1" ht="63.75">
      <c r="A27" s="49" t="s">
        <v>148</v>
      </c>
      <c r="B27" s="39" t="s">
        <v>150</v>
      </c>
      <c r="C27" s="7" t="s">
        <v>36</v>
      </c>
      <c r="D27" s="103">
        <f>D15*1</f>
        <v>0</v>
      </c>
      <c r="E27" s="56"/>
      <c r="F27" s="360">
        <f t="shared" si="1"/>
        <v>0</v>
      </c>
      <c r="J27" s="31"/>
      <c r="K27" s="32"/>
      <c r="L27" s="33"/>
    </row>
    <row r="28" spans="1:12" s="21" customFormat="1" ht="76.5">
      <c r="A28" s="49" t="s">
        <v>102</v>
      </c>
      <c r="B28" s="39" t="s">
        <v>104</v>
      </c>
      <c r="C28" s="7" t="s">
        <v>36</v>
      </c>
      <c r="D28" s="103">
        <f>D16*1</f>
        <v>0</v>
      </c>
      <c r="E28" s="56"/>
      <c r="F28" s="360">
        <f t="shared" si="1"/>
        <v>0</v>
      </c>
      <c r="J28" s="31"/>
      <c r="K28" s="34"/>
      <c r="L28" s="33"/>
    </row>
    <row r="29" spans="1:12" s="21" customFormat="1" ht="38.25">
      <c r="A29" s="49" t="s">
        <v>105</v>
      </c>
      <c r="B29" s="54" t="s">
        <v>38</v>
      </c>
      <c r="C29" s="55" t="s">
        <v>8</v>
      </c>
      <c r="D29" s="103">
        <v>0</v>
      </c>
      <c r="E29" s="56"/>
      <c r="F29" s="360">
        <f>+D29*E29</f>
        <v>0</v>
      </c>
      <c r="J29" s="31"/>
      <c r="K29" s="34"/>
      <c r="L29" s="33"/>
    </row>
    <row r="30" spans="1:12" ht="38.25">
      <c r="A30" s="49" t="s">
        <v>106</v>
      </c>
      <c r="B30" s="89" t="s">
        <v>85</v>
      </c>
      <c r="C30" s="104"/>
      <c r="D30" s="83"/>
      <c r="E30" s="105"/>
      <c r="F30" s="360">
        <f>(SUM(F15:F29)/10)</f>
        <v>0</v>
      </c>
      <c r="J30" s="5"/>
      <c r="K30" s="15"/>
      <c r="L30" s="6"/>
    </row>
    <row r="31" spans="1:12">
      <c r="A31" s="78" t="s">
        <v>27</v>
      </c>
      <c r="B31" s="79" t="s">
        <v>35</v>
      </c>
      <c r="C31" s="80"/>
      <c r="D31" s="84"/>
      <c r="E31" s="81" t="s">
        <v>26</v>
      </c>
      <c r="F31" s="363">
        <f>SUM(F15:F30)</f>
        <v>0</v>
      </c>
      <c r="J31" s="12"/>
      <c r="K31" s="16"/>
      <c r="L31" s="6"/>
    </row>
    <row r="32" spans="1:12">
      <c r="A32" s="73" t="s">
        <v>39</v>
      </c>
      <c r="B32" s="74" t="s">
        <v>40</v>
      </c>
      <c r="C32" s="75"/>
      <c r="D32" s="85"/>
      <c r="E32" s="76"/>
      <c r="F32" s="364"/>
      <c r="J32" s="12"/>
      <c r="K32" s="16"/>
      <c r="L32" s="6"/>
    </row>
    <row r="33" spans="1:12" ht="51">
      <c r="A33" s="22" t="s">
        <v>41</v>
      </c>
      <c r="B33" s="114" t="s">
        <v>99</v>
      </c>
      <c r="C33" s="23" t="s">
        <v>83</v>
      </c>
      <c r="D33" s="103">
        <v>0</v>
      </c>
      <c r="E33" s="44"/>
      <c r="F33" s="365">
        <f t="shared" ref="F33:F45" si="2">+D33*E33</f>
        <v>0</v>
      </c>
      <c r="J33" s="12"/>
      <c r="K33" s="16"/>
      <c r="L33" s="6"/>
    </row>
    <row r="34" spans="1:12" ht="63.75">
      <c r="A34" s="22" t="s">
        <v>42</v>
      </c>
      <c r="B34" s="115" t="s">
        <v>93</v>
      </c>
      <c r="C34" s="23" t="s">
        <v>83</v>
      </c>
      <c r="D34" s="24">
        <v>94</v>
      </c>
      <c r="E34" s="44"/>
      <c r="F34" s="365">
        <f t="shared" si="2"/>
        <v>0</v>
      </c>
      <c r="J34" s="9"/>
    </row>
    <row r="35" spans="1:12" ht="38.25">
      <c r="A35" s="22" t="s">
        <v>43</v>
      </c>
      <c r="B35" s="116" t="s">
        <v>120</v>
      </c>
      <c r="C35" s="23" t="s">
        <v>83</v>
      </c>
      <c r="D35" s="103">
        <v>0</v>
      </c>
      <c r="E35" s="44"/>
      <c r="F35" s="365">
        <f t="shared" si="2"/>
        <v>0</v>
      </c>
      <c r="J35" s="9"/>
    </row>
    <row r="36" spans="1:12" ht="25.5">
      <c r="A36" s="22" t="s">
        <v>44</v>
      </c>
      <c r="B36" s="115" t="s">
        <v>50</v>
      </c>
      <c r="C36" s="23" t="s">
        <v>24</v>
      </c>
      <c r="D36" s="24">
        <v>8</v>
      </c>
      <c r="E36" s="44"/>
      <c r="F36" s="365">
        <f t="shared" si="2"/>
        <v>0</v>
      </c>
      <c r="J36" s="9"/>
    </row>
    <row r="37" spans="1:12" ht="25.5">
      <c r="A37" s="99" t="s">
        <v>45</v>
      </c>
      <c r="B37" s="117" t="s">
        <v>190</v>
      </c>
      <c r="C37" s="7" t="s">
        <v>36</v>
      </c>
      <c r="D37" s="24">
        <v>268</v>
      </c>
      <c r="E37" s="44"/>
      <c r="F37" s="365">
        <f t="shared" si="2"/>
        <v>0</v>
      </c>
      <c r="J37" s="9"/>
    </row>
    <row r="38" spans="1:12" ht="25.5">
      <c r="A38" s="22" t="s">
        <v>46</v>
      </c>
      <c r="B38" s="115" t="s">
        <v>51</v>
      </c>
      <c r="C38" s="7" t="s">
        <v>36</v>
      </c>
      <c r="D38" s="24">
        <v>101</v>
      </c>
      <c r="E38" s="44"/>
      <c r="F38" s="365">
        <f t="shared" si="2"/>
        <v>0</v>
      </c>
      <c r="J38" s="9"/>
    </row>
    <row r="39" spans="1:12" ht="63.75">
      <c r="A39" s="22" t="s">
        <v>47</v>
      </c>
      <c r="B39" s="117" t="s">
        <v>124</v>
      </c>
      <c r="C39" s="23" t="s">
        <v>83</v>
      </c>
      <c r="D39" s="24">
        <v>49</v>
      </c>
      <c r="E39" s="44"/>
      <c r="F39" s="365">
        <f t="shared" si="2"/>
        <v>0</v>
      </c>
      <c r="J39" s="9"/>
    </row>
    <row r="40" spans="1:12" ht="63.75">
      <c r="A40" s="22" t="s">
        <v>48</v>
      </c>
      <c r="B40" s="117" t="s">
        <v>125</v>
      </c>
      <c r="C40" s="23" t="s">
        <v>83</v>
      </c>
      <c r="D40" s="103">
        <v>0</v>
      </c>
      <c r="E40" s="44"/>
      <c r="F40" s="365">
        <f t="shared" si="2"/>
        <v>0</v>
      </c>
      <c r="J40" s="9"/>
    </row>
    <row r="41" spans="1:12" ht="76.5">
      <c r="A41" s="99" t="s">
        <v>49</v>
      </c>
      <c r="B41" s="117" t="s">
        <v>126</v>
      </c>
      <c r="C41" s="23" t="s">
        <v>83</v>
      </c>
      <c r="D41" s="24">
        <v>23.5</v>
      </c>
      <c r="E41" s="44"/>
      <c r="F41" s="365">
        <f t="shared" si="2"/>
        <v>0</v>
      </c>
      <c r="J41" s="9"/>
    </row>
    <row r="42" spans="1:12" ht="76.5">
      <c r="A42" s="99" t="s">
        <v>97</v>
      </c>
      <c r="B42" s="117" t="s">
        <v>127</v>
      </c>
      <c r="C42" s="23" t="s">
        <v>83</v>
      </c>
      <c r="D42" s="103">
        <v>0</v>
      </c>
      <c r="E42" s="44"/>
      <c r="F42" s="365">
        <f t="shared" si="2"/>
        <v>0</v>
      </c>
      <c r="J42" s="9"/>
    </row>
    <row r="43" spans="1:12" ht="63.75">
      <c r="A43" s="99" t="s">
        <v>98</v>
      </c>
      <c r="B43" s="115" t="s">
        <v>52</v>
      </c>
      <c r="C43" s="23" t="s">
        <v>83</v>
      </c>
      <c r="D43" s="24">
        <v>70.5</v>
      </c>
      <c r="E43" s="44"/>
      <c r="F43" s="365">
        <f t="shared" si="2"/>
        <v>0</v>
      </c>
      <c r="J43" s="9"/>
    </row>
    <row r="44" spans="1:12" ht="25.5">
      <c r="A44" s="99" t="s">
        <v>100</v>
      </c>
      <c r="B44" s="37" t="s">
        <v>53</v>
      </c>
      <c r="C44" s="23" t="s">
        <v>24</v>
      </c>
      <c r="D44" s="24">
        <v>8</v>
      </c>
      <c r="E44" s="44"/>
      <c r="F44" s="365">
        <f t="shared" si="2"/>
        <v>0</v>
      </c>
      <c r="J44" s="9"/>
    </row>
    <row r="45" spans="1:12" ht="51">
      <c r="A45" s="99" t="s">
        <v>128</v>
      </c>
      <c r="B45" s="101" t="s">
        <v>129</v>
      </c>
      <c r="C45" s="23" t="s">
        <v>83</v>
      </c>
      <c r="D45" s="103">
        <v>0</v>
      </c>
      <c r="E45" s="44"/>
      <c r="F45" s="365">
        <f t="shared" si="2"/>
        <v>0</v>
      </c>
      <c r="J45" s="9"/>
    </row>
    <row r="46" spans="1:12" ht="38.25">
      <c r="A46" s="99" t="s">
        <v>140</v>
      </c>
      <c r="B46" s="41" t="s">
        <v>86</v>
      </c>
      <c r="C46" s="25"/>
      <c r="D46" s="86"/>
      <c r="E46" s="45"/>
      <c r="F46" s="361">
        <f>(SUM(F34:F44)/10)</f>
        <v>0</v>
      </c>
      <c r="J46" s="9"/>
    </row>
    <row r="47" spans="1:12">
      <c r="A47" s="73" t="s">
        <v>39</v>
      </c>
      <c r="B47" s="79" t="s">
        <v>40</v>
      </c>
      <c r="C47" s="80"/>
      <c r="D47" s="84"/>
      <c r="E47" s="81" t="s">
        <v>26</v>
      </c>
      <c r="F47" s="363">
        <f>SUM(F33:F46)</f>
        <v>0</v>
      </c>
      <c r="J47" s="12"/>
    </row>
    <row r="48" spans="1:12">
      <c r="A48" s="73" t="s">
        <v>54</v>
      </c>
      <c r="B48" s="74" t="s">
        <v>163</v>
      </c>
      <c r="C48" s="75"/>
      <c r="D48" s="85"/>
      <c r="E48" s="76"/>
      <c r="F48" s="364"/>
      <c r="J48" s="8"/>
    </row>
    <row r="49" spans="1:10" ht="51">
      <c r="A49" s="22" t="s">
        <v>55</v>
      </c>
      <c r="B49" s="118" t="s">
        <v>162</v>
      </c>
      <c r="C49" s="23" t="s">
        <v>83</v>
      </c>
      <c r="D49" s="24">
        <v>14.55</v>
      </c>
      <c r="E49" s="44"/>
      <c r="F49" s="365">
        <f t="shared" ref="F49:F56" si="3">+D49*E49</f>
        <v>0</v>
      </c>
      <c r="J49" s="9"/>
    </row>
    <row r="50" spans="1:10" ht="51">
      <c r="A50" s="22" t="s">
        <v>56</v>
      </c>
      <c r="B50" s="119" t="s">
        <v>180</v>
      </c>
      <c r="C50" s="58" t="s">
        <v>19</v>
      </c>
      <c r="D50" s="24">
        <v>111.9</v>
      </c>
      <c r="E50" s="56"/>
      <c r="F50" s="360">
        <f t="shared" si="3"/>
        <v>0</v>
      </c>
      <c r="J50" s="19"/>
    </row>
    <row r="51" spans="1:10" ht="25.5">
      <c r="A51" s="22" t="s">
        <v>57</v>
      </c>
      <c r="B51" s="120" t="s">
        <v>164</v>
      </c>
      <c r="C51" s="58"/>
      <c r="D51" s="103"/>
      <c r="E51" s="56"/>
      <c r="F51" s="360"/>
      <c r="J51" s="19"/>
    </row>
    <row r="52" spans="1:10">
      <c r="A52" s="22"/>
      <c r="B52" s="121" t="s">
        <v>165</v>
      </c>
      <c r="C52" s="55" t="s">
        <v>142</v>
      </c>
      <c r="D52" s="108">
        <v>19</v>
      </c>
      <c r="E52" s="56"/>
      <c r="F52" s="360">
        <f t="shared" si="3"/>
        <v>0</v>
      </c>
      <c r="J52" s="19"/>
    </row>
    <row r="53" spans="1:10">
      <c r="A53" s="22"/>
      <c r="B53" s="122" t="s">
        <v>191</v>
      </c>
      <c r="C53" s="111" t="s">
        <v>142</v>
      </c>
      <c r="D53" s="108">
        <v>1</v>
      </c>
      <c r="E53" s="56"/>
      <c r="F53" s="360">
        <f t="shared" si="3"/>
        <v>0</v>
      </c>
      <c r="J53" s="19"/>
    </row>
    <row r="54" spans="1:10">
      <c r="A54" s="22"/>
      <c r="B54" s="122" t="s">
        <v>192</v>
      </c>
      <c r="C54" s="111" t="s">
        <v>142</v>
      </c>
      <c r="D54" s="136">
        <v>0</v>
      </c>
      <c r="E54" s="56"/>
      <c r="F54" s="360">
        <f t="shared" si="3"/>
        <v>0</v>
      </c>
      <c r="J54" s="19"/>
    </row>
    <row r="55" spans="1:10">
      <c r="A55" s="22"/>
      <c r="B55" s="122" t="s">
        <v>193</v>
      </c>
      <c r="C55" s="111" t="s">
        <v>142</v>
      </c>
      <c r="D55" s="108">
        <v>1</v>
      </c>
      <c r="E55" s="56"/>
      <c r="F55" s="360">
        <f t="shared" si="3"/>
        <v>0</v>
      </c>
      <c r="J55" s="19"/>
    </row>
    <row r="56" spans="1:10" ht="51">
      <c r="A56" s="22" t="s">
        <v>58</v>
      </c>
      <c r="B56" s="114" t="s">
        <v>166</v>
      </c>
      <c r="C56" s="100" t="s">
        <v>8</v>
      </c>
      <c r="D56" s="109">
        <v>1</v>
      </c>
      <c r="E56" s="107"/>
      <c r="F56" s="371">
        <f t="shared" si="3"/>
        <v>0</v>
      </c>
      <c r="J56" s="19"/>
    </row>
    <row r="57" spans="1:10" ht="140.25">
      <c r="A57" s="99" t="s">
        <v>59</v>
      </c>
      <c r="B57" s="123" t="s">
        <v>194</v>
      </c>
      <c r="C57" s="112"/>
      <c r="D57" s="113"/>
      <c r="E57" s="107"/>
      <c r="F57" s="371"/>
      <c r="J57" s="19"/>
    </row>
    <row r="58" spans="1:10">
      <c r="A58" s="22"/>
      <c r="B58" s="121" t="s">
        <v>195</v>
      </c>
      <c r="C58" s="55" t="s">
        <v>142</v>
      </c>
      <c r="D58" s="108">
        <v>1</v>
      </c>
      <c r="E58" s="56"/>
      <c r="F58" s="360">
        <f t="shared" ref="F58:F60" si="4">+D58*E58</f>
        <v>0</v>
      </c>
      <c r="J58" s="19"/>
    </row>
    <row r="59" spans="1:10">
      <c r="A59" s="22"/>
      <c r="B59" s="121" t="s">
        <v>196</v>
      </c>
      <c r="C59" s="55" t="s">
        <v>142</v>
      </c>
      <c r="D59" s="108">
        <v>1</v>
      </c>
      <c r="E59" s="56"/>
      <c r="F59" s="360">
        <f t="shared" si="4"/>
        <v>0</v>
      </c>
      <c r="J59" s="19"/>
    </row>
    <row r="60" spans="1:10">
      <c r="A60" s="22"/>
      <c r="B60" s="121" t="s">
        <v>197</v>
      </c>
      <c r="C60" s="55" t="s">
        <v>142</v>
      </c>
      <c r="D60" s="108">
        <v>1</v>
      </c>
      <c r="E60" s="56"/>
      <c r="F60" s="360">
        <f t="shared" si="4"/>
        <v>0</v>
      </c>
      <c r="J60" s="19"/>
    </row>
    <row r="61" spans="1:10" ht="38.25">
      <c r="A61" s="99" t="s">
        <v>87</v>
      </c>
      <c r="B61" s="124" t="s">
        <v>172</v>
      </c>
      <c r="C61" s="58"/>
      <c r="D61" s="113"/>
      <c r="E61" s="56"/>
      <c r="F61" s="360"/>
      <c r="J61" s="19"/>
    </row>
    <row r="62" spans="1:10">
      <c r="A62" s="99"/>
      <c r="B62" s="125" t="s">
        <v>198</v>
      </c>
      <c r="C62" s="55" t="s">
        <v>142</v>
      </c>
      <c r="D62" s="108">
        <v>1</v>
      </c>
      <c r="E62" s="56"/>
      <c r="F62" s="360">
        <f t="shared" ref="F62:F68" si="5">+D62*E62</f>
        <v>0</v>
      </c>
      <c r="J62" s="19"/>
    </row>
    <row r="63" spans="1:10">
      <c r="A63" s="99"/>
      <c r="B63" s="126" t="s">
        <v>199</v>
      </c>
      <c r="C63" s="55" t="s">
        <v>142</v>
      </c>
      <c r="D63" s="108">
        <v>1</v>
      </c>
      <c r="E63" s="56"/>
      <c r="F63" s="360">
        <f t="shared" si="5"/>
        <v>0</v>
      </c>
      <c r="J63" s="19"/>
    </row>
    <row r="64" spans="1:10">
      <c r="A64" s="22"/>
      <c r="B64" s="127" t="s">
        <v>200</v>
      </c>
      <c r="C64" s="55" t="s">
        <v>142</v>
      </c>
      <c r="D64" s="108">
        <v>6</v>
      </c>
      <c r="E64" s="56"/>
      <c r="F64" s="360">
        <f t="shared" si="5"/>
        <v>0</v>
      </c>
      <c r="J64" s="19"/>
    </row>
    <row r="65" spans="1:11" ht="63.75">
      <c r="A65" s="99" t="s">
        <v>130</v>
      </c>
      <c r="B65" s="128" t="s">
        <v>216</v>
      </c>
      <c r="C65" s="55" t="s">
        <v>19</v>
      </c>
      <c r="D65" s="109">
        <v>20</v>
      </c>
      <c r="E65" s="107"/>
      <c r="F65" s="371">
        <f t="shared" si="5"/>
        <v>0</v>
      </c>
      <c r="J65" s="19"/>
    </row>
    <row r="66" spans="1:11" ht="51">
      <c r="A66" s="99" t="s">
        <v>131</v>
      </c>
      <c r="B66" s="110" t="s">
        <v>173</v>
      </c>
      <c r="C66" s="55" t="s">
        <v>142</v>
      </c>
      <c r="D66" s="109">
        <v>6</v>
      </c>
      <c r="E66" s="107"/>
      <c r="F66" s="371">
        <f t="shared" si="5"/>
        <v>0</v>
      </c>
      <c r="J66" s="19"/>
    </row>
    <row r="67" spans="1:11" ht="40.5">
      <c r="A67" s="99" t="s">
        <v>132</v>
      </c>
      <c r="B67" s="102" t="s">
        <v>174</v>
      </c>
      <c r="C67" s="55" t="s">
        <v>142</v>
      </c>
      <c r="D67" s="24">
        <v>1</v>
      </c>
      <c r="E67" s="107"/>
      <c r="F67" s="371">
        <f t="shared" si="5"/>
        <v>0</v>
      </c>
      <c r="J67" s="19"/>
    </row>
    <row r="68" spans="1:11" ht="51">
      <c r="A68" s="49" t="s">
        <v>133</v>
      </c>
      <c r="B68" s="129" t="s">
        <v>175</v>
      </c>
      <c r="C68" s="100" t="s">
        <v>142</v>
      </c>
      <c r="D68" s="24">
        <v>4</v>
      </c>
      <c r="E68" s="107"/>
      <c r="F68" s="371">
        <f t="shared" si="5"/>
        <v>0</v>
      </c>
      <c r="J68" s="19"/>
    </row>
    <row r="69" spans="1:11" ht="51">
      <c r="A69" s="49" t="s">
        <v>141</v>
      </c>
      <c r="B69" s="130" t="s">
        <v>188</v>
      </c>
      <c r="C69" s="55" t="s">
        <v>19</v>
      </c>
      <c r="D69" s="24">
        <v>5</v>
      </c>
      <c r="E69" s="56"/>
      <c r="F69" s="360">
        <f>+D69*E69</f>
        <v>0</v>
      </c>
      <c r="J69" s="19"/>
    </row>
    <row r="70" spans="1:11" s="21" customFormat="1" ht="51">
      <c r="A70" s="99" t="s">
        <v>201</v>
      </c>
      <c r="B70" s="131" t="s">
        <v>179</v>
      </c>
      <c r="C70" s="43"/>
      <c r="D70" s="87"/>
      <c r="E70" s="47"/>
      <c r="F70" s="365">
        <f>(SUM(F49:F69)/10)</f>
        <v>0</v>
      </c>
      <c r="J70" s="35"/>
    </row>
    <row r="71" spans="1:11">
      <c r="A71" s="73" t="s">
        <v>54</v>
      </c>
      <c r="B71" s="79" t="s">
        <v>176</v>
      </c>
      <c r="C71" s="80"/>
      <c r="D71" s="84"/>
      <c r="E71" s="81" t="s">
        <v>26</v>
      </c>
      <c r="F71" s="363">
        <f>SUM(F49:F70)</f>
        <v>0</v>
      </c>
      <c r="J71" s="11"/>
    </row>
    <row r="72" spans="1:11">
      <c r="A72" s="73" t="s">
        <v>62</v>
      </c>
      <c r="B72" s="74" t="s">
        <v>61</v>
      </c>
      <c r="C72" s="75"/>
      <c r="D72" s="85"/>
      <c r="E72" s="76"/>
      <c r="F72" s="364"/>
      <c r="J72" s="10"/>
    </row>
    <row r="73" spans="1:11" ht="15">
      <c r="A73" s="49" t="s">
        <v>63</v>
      </c>
      <c r="B73" s="130" t="s">
        <v>74</v>
      </c>
      <c r="C73" s="15" t="s">
        <v>36</v>
      </c>
      <c r="D73" s="103">
        <v>0</v>
      </c>
      <c r="E73" s="56"/>
      <c r="F73" s="360">
        <f t="shared" ref="F73:F78" si="6">+D73*E73</f>
        <v>0</v>
      </c>
      <c r="J73" s="12"/>
      <c r="K73" s="15"/>
    </row>
    <row r="74" spans="1:11" ht="51">
      <c r="A74" s="49" t="s">
        <v>64</v>
      </c>
      <c r="B74" s="132" t="s">
        <v>75</v>
      </c>
      <c r="C74" s="59" t="s">
        <v>19</v>
      </c>
      <c r="D74" s="24">
        <v>131.9</v>
      </c>
      <c r="E74" s="56"/>
      <c r="F74" s="360">
        <f t="shared" si="6"/>
        <v>0</v>
      </c>
      <c r="J74" s="13"/>
      <c r="K74" s="17"/>
    </row>
    <row r="75" spans="1:11">
      <c r="A75" s="49" t="s">
        <v>65</v>
      </c>
      <c r="B75" s="133" t="s">
        <v>167</v>
      </c>
      <c r="C75" s="59" t="s">
        <v>19</v>
      </c>
      <c r="D75" s="24">
        <v>131.9</v>
      </c>
      <c r="E75" s="56"/>
      <c r="F75" s="360">
        <f t="shared" si="6"/>
        <v>0</v>
      </c>
      <c r="J75" s="12"/>
      <c r="K75" s="15"/>
    </row>
    <row r="76" spans="1:11" ht="25.5">
      <c r="A76" s="49" t="s">
        <v>66</v>
      </c>
      <c r="B76" s="133" t="s">
        <v>168</v>
      </c>
      <c r="C76" s="59" t="s">
        <v>19</v>
      </c>
      <c r="D76" s="24">
        <v>131.9</v>
      </c>
      <c r="E76" s="56"/>
      <c r="F76" s="360">
        <f t="shared" si="6"/>
        <v>0</v>
      </c>
      <c r="J76" s="13"/>
      <c r="K76" s="17"/>
    </row>
    <row r="77" spans="1:11" ht="25.5">
      <c r="A77" s="57" t="s">
        <v>67</v>
      </c>
      <c r="B77" s="134" t="s">
        <v>169</v>
      </c>
      <c r="C77" s="55" t="s">
        <v>19</v>
      </c>
      <c r="D77" s="24">
        <v>131.9</v>
      </c>
      <c r="E77" s="62"/>
      <c r="F77" s="366">
        <f t="shared" si="6"/>
        <v>0</v>
      </c>
      <c r="J77" s="12"/>
      <c r="K77" s="15"/>
    </row>
    <row r="78" spans="1:11" ht="25.5">
      <c r="A78" s="49" t="s">
        <v>88</v>
      </c>
      <c r="B78" s="128" t="s">
        <v>171</v>
      </c>
      <c r="C78" s="59" t="s">
        <v>142</v>
      </c>
      <c r="D78" s="24">
        <v>1</v>
      </c>
      <c r="E78" s="56"/>
      <c r="F78" s="360">
        <f t="shared" si="6"/>
        <v>0</v>
      </c>
      <c r="J78" s="12"/>
      <c r="K78" s="15"/>
    </row>
    <row r="79" spans="1:11" ht="25.5">
      <c r="A79" s="49" t="s">
        <v>170</v>
      </c>
      <c r="B79" s="135" t="s">
        <v>89</v>
      </c>
      <c r="C79" s="60"/>
      <c r="D79" s="86"/>
      <c r="E79" s="62"/>
      <c r="F79" s="366">
        <f>(SUM(F73:F77)/10)</f>
        <v>0</v>
      </c>
      <c r="J79" s="12"/>
      <c r="K79" s="15"/>
    </row>
    <row r="80" spans="1:11">
      <c r="A80" s="73" t="s">
        <v>62</v>
      </c>
      <c r="B80" s="79" t="s">
        <v>61</v>
      </c>
      <c r="C80" s="80"/>
      <c r="D80" s="84"/>
      <c r="E80" s="81" t="s">
        <v>26</v>
      </c>
      <c r="F80" s="363">
        <f>SUM(F73:F79)</f>
        <v>0</v>
      </c>
      <c r="J80" s="14"/>
      <c r="K80" s="18"/>
    </row>
    <row r="81" spans="1:11">
      <c r="A81" s="73"/>
      <c r="B81" s="74" t="str">
        <f>+B1</f>
        <v>vodovod PV2</v>
      </c>
      <c r="C81" s="75"/>
      <c r="D81" s="90"/>
      <c r="E81" s="82" t="s">
        <v>68</v>
      </c>
      <c r="F81" s="367">
        <f>F13+F31+F47+F71+F80</f>
        <v>0</v>
      </c>
      <c r="J81" s="12"/>
      <c r="K81" s="16"/>
    </row>
  </sheetData>
  <pageMargins left="0.70866141732283472" right="0.70866141732283472" top="0.74803149606299213" bottom="0.74803149606299213" header="0.31496062992125984" footer="0.31496062992125984"/>
  <pageSetup paperSize="9" orientation="portrait" r:id="rId1"/>
  <headerFooter>
    <oddHeader>&amp;Rekologika d.o.o.</oddHeader>
    <oddFooter>&amp;L&amp;9
Datoteka:&amp;F
Objekt: Kanalizacija, vodovod in ČN Podkraj - 2. faza&amp;R&amp;9POG/&amp;P</oddFooter>
  </headerFooter>
  <rowBreaks count="4" manualBreakCount="4">
    <brk id="13" max="16383" man="1"/>
    <brk id="31" max="16383" man="1"/>
    <brk id="47" max="16383" man="1"/>
    <brk id="71"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63AC2E-52D6-4684-A300-0668CDF788FD}">
  <dimension ref="A1:L81"/>
  <sheetViews>
    <sheetView topLeftCell="A68" zoomScaleNormal="100" zoomScalePageLayoutView="89" workbookViewId="0">
      <selection activeCell="F68" sqref="F1:F1048576"/>
    </sheetView>
  </sheetViews>
  <sheetFormatPr defaultColWidth="9.140625" defaultRowHeight="12.75"/>
  <cols>
    <col min="1" max="1" width="6.7109375" style="20" customWidth="1"/>
    <col min="2" max="2" width="38.7109375" style="20" customWidth="1"/>
    <col min="3" max="3" width="5.7109375" style="28" customWidth="1"/>
    <col min="4" max="4" width="8.7109375" style="95" customWidth="1"/>
    <col min="5" max="5" width="12.7109375" style="144" customWidth="1"/>
    <col min="6" max="6" width="14.7109375" style="29" customWidth="1"/>
    <col min="7" max="9" width="9.140625" style="20"/>
    <col min="10" max="10" width="47" style="20" customWidth="1"/>
    <col min="11" max="16384" width="9.140625" style="20"/>
  </cols>
  <sheetData>
    <row r="1" spans="1:12">
      <c r="A1" s="63"/>
      <c r="B1" s="64" t="s">
        <v>182</v>
      </c>
      <c r="C1" s="65"/>
      <c r="D1" s="94"/>
      <c r="E1" s="137"/>
      <c r="F1" s="66"/>
    </row>
    <row r="2" spans="1:12">
      <c r="A2" s="68" t="s">
        <v>6</v>
      </c>
      <c r="B2" s="69" t="s">
        <v>5</v>
      </c>
      <c r="C2" s="70" t="s">
        <v>1</v>
      </c>
      <c r="D2" s="96" t="s">
        <v>2</v>
      </c>
      <c r="E2" s="138" t="s">
        <v>3</v>
      </c>
      <c r="F2" s="71" t="s">
        <v>4</v>
      </c>
    </row>
    <row r="3" spans="1:12" s="21" customFormat="1">
      <c r="A3" s="73" t="s">
        <v>0</v>
      </c>
      <c r="B3" s="74" t="s">
        <v>7</v>
      </c>
      <c r="C3" s="75"/>
      <c r="D3" s="97"/>
      <c r="E3" s="139"/>
      <c r="F3" s="77"/>
    </row>
    <row r="4" spans="1:12" ht="38.25">
      <c r="A4" s="49" t="s">
        <v>9</v>
      </c>
      <c r="B4" s="50" t="s">
        <v>211</v>
      </c>
      <c r="C4" s="51" t="s">
        <v>17</v>
      </c>
      <c r="D4" s="52">
        <v>1</v>
      </c>
      <c r="E4" s="53"/>
      <c r="F4" s="359">
        <f t="shared" ref="F4:F9" si="0">+D4*E4</f>
        <v>0</v>
      </c>
    </row>
    <row r="5" spans="1:12" ht="25.5">
      <c r="A5" s="49" t="s">
        <v>10</v>
      </c>
      <c r="B5" s="54" t="s">
        <v>18</v>
      </c>
      <c r="C5" s="55" t="s">
        <v>19</v>
      </c>
      <c r="D5" s="24">
        <v>81.599999999999994</v>
      </c>
      <c r="E5" s="56"/>
      <c r="F5" s="360">
        <f t="shared" si="0"/>
        <v>0</v>
      </c>
    </row>
    <row r="6" spans="1:12" ht="25.5">
      <c r="A6" s="49" t="s">
        <v>11</v>
      </c>
      <c r="B6" s="54" t="s">
        <v>20</v>
      </c>
      <c r="C6" s="55" t="s">
        <v>8</v>
      </c>
      <c r="D6" s="24">
        <v>1</v>
      </c>
      <c r="E6" s="56"/>
      <c r="F6" s="360">
        <f t="shared" si="0"/>
        <v>0</v>
      </c>
    </row>
    <row r="7" spans="1:12">
      <c r="A7" s="49" t="s">
        <v>12</v>
      </c>
      <c r="B7" s="54" t="s">
        <v>21</v>
      </c>
      <c r="C7" s="55" t="s">
        <v>8</v>
      </c>
      <c r="D7" s="24">
        <v>3</v>
      </c>
      <c r="E7" s="56"/>
      <c r="F7" s="360">
        <f t="shared" si="0"/>
        <v>0</v>
      </c>
      <c r="J7" s="13"/>
    </row>
    <row r="8" spans="1:12" ht="38.25">
      <c r="A8" s="49" t="s">
        <v>13</v>
      </c>
      <c r="B8" s="54" t="s">
        <v>22</v>
      </c>
      <c r="C8" s="55" t="s">
        <v>8</v>
      </c>
      <c r="D8" s="24">
        <v>0</v>
      </c>
      <c r="E8" s="56"/>
      <c r="F8" s="360">
        <f t="shared" si="0"/>
        <v>0</v>
      </c>
      <c r="J8" s="12"/>
    </row>
    <row r="9" spans="1:12" ht="63.75">
      <c r="A9" s="49" t="s">
        <v>14</v>
      </c>
      <c r="B9" s="54" t="s">
        <v>23</v>
      </c>
      <c r="C9" s="55" t="s">
        <v>24</v>
      </c>
      <c r="D9" s="24">
        <v>1</v>
      </c>
      <c r="E9" s="56"/>
      <c r="F9" s="360">
        <f t="shared" si="0"/>
        <v>0</v>
      </c>
      <c r="J9" s="12"/>
    </row>
    <row r="10" spans="1:12" ht="38.25">
      <c r="A10" s="49" t="s">
        <v>15</v>
      </c>
      <c r="B10" s="38" t="s">
        <v>25</v>
      </c>
      <c r="C10" s="55" t="s">
        <v>8</v>
      </c>
      <c r="D10" s="24">
        <v>1</v>
      </c>
      <c r="E10" s="56"/>
      <c r="F10" s="360">
        <f>+D10*E10</f>
        <v>0</v>
      </c>
      <c r="J10" s="12"/>
    </row>
    <row r="11" spans="1:12" ht="63.75">
      <c r="A11" s="27" t="s">
        <v>81</v>
      </c>
      <c r="B11" s="106" t="s">
        <v>213</v>
      </c>
      <c r="C11" s="25"/>
      <c r="D11" s="86"/>
      <c r="E11" s="62"/>
      <c r="F11" s="361"/>
      <c r="J11" s="2"/>
    </row>
    <row r="12" spans="1:12" ht="25.5">
      <c r="A12" s="30"/>
      <c r="B12" s="36" t="s">
        <v>82</v>
      </c>
      <c r="C12" s="26"/>
      <c r="D12" s="88"/>
      <c r="E12" s="140"/>
      <c r="F12" s="362">
        <f>(SUM(F4:F10)*10/100)</f>
        <v>0</v>
      </c>
      <c r="J12" s="2"/>
    </row>
    <row r="13" spans="1:12" s="21" customFormat="1">
      <c r="A13" s="78" t="s">
        <v>0</v>
      </c>
      <c r="B13" s="79" t="s">
        <v>7</v>
      </c>
      <c r="C13" s="80"/>
      <c r="D13" s="84"/>
      <c r="E13" s="141" t="s">
        <v>26</v>
      </c>
      <c r="F13" s="363">
        <f>SUM(F4:F12)</f>
        <v>0</v>
      </c>
      <c r="J13" s="4"/>
    </row>
    <row r="14" spans="1:12">
      <c r="A14" s="73" t="s">
        <v>27</v>
      </c>
      <c r="B14" s="74" t="s">
        <v>35</v>
      </c>
      <c r="C14" s="75"/>
      <c r="D14" s="85"/>
      <c r="E14" s="139"/>
      <c r="F14" s="364"/>
      <c r="J14" s="3"/>
    </row>
    <row r="15" spans="1:12" ht="76.5">
      <c r="A15" s="49" t="s">
        <v>28</v>
      </c>
      <c r="B15" s="54" t="s">
        <v>153</v>
      </c>
      <c r="C15" s="55" t="s">
        <v>36</v>
      </c>
      <c r="D15" s="103">
        <v>0</v>
      </c>
      <c r="E15" s="56"/>
      <c r="F15" s="360">
        <f t="shared" ref="F15:F28" si="1">+D15*E15</f>
        <v>0</v>
      </c>
      <c r="J15" s="12"/>
      <c r="K15" s="16"/>
      <c r="L15" s="6"/>
    </row>
    <row r="16" spans="1:12" ht="76.5">
      <c r="A16" s="49" t="s">
        <v>29</v>
      </c>
      <c r="B16" s="54" t="s">
        <v>152</v>
      </c>
      <c r="C16" s="55" t="s">
        <v>36</v>
      </c>
      <c r="D16" s="103">
        <v>0</v>
      </c>
      <c r="E16" s="56"/>
      <c r="F16" s="360">
        <f t="shared" si="1"/>
        <v>0</v>
      </c>
      <c r="J16" s="12"/>
      <c r="K16" s="16"/>
      <c r="L16" s="6"/>
    </row>
    <row r="17" spans="1:12" ht="76.5">
      <c r="A17" s="49" t="s">
        <v>30</v>
      </c>
      <c r="B17" s="54" t="s">
        <v>145</v>
      </c>
      <c r="C17" s="55" t="s">
        <v>83</v>
      </c>
      <c r="D17" s="103">
        <f>D15*0.4</f>
        <v>0</v>
      </c>
      <c r="E17" s="56"/>
      <c r="F17" s="360">
        <f t="shared" si="1"/>
        <v>0</v>
      </c>
      <c r="J17" s="12"/>
      <c r="K17" s="16"/>
      <c r="L17" s="6"/>
    </row>
    <row r="18" spans="1:12" ht="76.5">
      <c r="A18" s="49" t="s">
        <v>31</v>
      </c>
      <c r="B18" s="54" t="s">
        <v>101</v>
      </c>
      <c r="C18" s="55" t="s">
        <v>83</v>
      </c>
      <c r="D18" s="24">
        <v>32</v>
      </c>
      <c r="E18" s="56"/>
      <c r="F18" s="360">
        <f t="shared" si="1"/>
        <v>0</v>
      </c>
      <c r="J18" s="12"/>
      <c r="K18" s="16"/>
      <c r="L18" s="6"/>
    </row>
    <row r="19" spans="1:12" ht="76.5">
      <c r="A19" s="49" t="s">
        <v>32</v>
      </c>
      <c r="B19" s="54" t="s">
        <v>146</v>
      </c>
      <c r="C19" s="55" t="s">
        <v>83</v>
      </c>
      <c r="D19" s="103">
        <f>D15*0.15</f>
        <v>0</v>
      </c>
      <c r="E19" s="56"/>
      <c r="F19" s="360">
        <f t="shared" si="1"/>
        <v>0</v>
      </c>
      <c r="J19" s="12"/>
      <c r="K19" s="16"/>
      <c r="L19" s="6"/>
    </row>
    <row r="20" spans="1:12" ht="76.5">
      <c r="A20" s="49" t="s">
        <v>33</v>
      </c>
      <c r="B20" s="54" t="s">
        <v>121</v>
      </c>
      <c r="C20" s="55" t="s">
        <v>83</v>
      </c>
      <c r="D20" s="24">
        <v>16.5</v>
      </c>
      <c r="E20" s="56"/>
      <c r="F20" s="360">
        <f t="shared" si="1"/>
        <v>0</v>
      </c>
      <c r="J20" s="12"/>
      <c r="K20" s="16"/>
      <c r="L20" s="6"/>
    </row>
    <row r="21" spans="1:12" ht="63.75">
      <c r="A21" s="49" t="s">
        <v>34</v>
      </c>
      <c r="B21" s="39" t="s">
        <v>147</v>
      </c>
      <c r="C21" s="55" t="s">
        <v>83</v>
      </c>
      <c r="D21" s="103">
        <f>D15*0.25</f>
        <v>0</v>
      </c>
      <c r="E21" s="56"/>
      <c r="F21" s="360">
        <f t="shared" si="1"/>
        <v>0</v>
      </c>
      <c r="J21" s="12"/>
      <c r="K21" s="16"/>
      <c r="L21" s="6"/>
    </row>
    <row r="22" spans="1:12" ht="63.75">
      <c r="A22" s="49" t="s">
        <v>135</v>
      </c>
      <c r="B22" s="39" t="s">
        <v>122</v>
      </c>
      <c r="C22" s="55" t="s">
        <v>83</v>
      </c>
      <c r="D22" s="24">
        <v>15.5</v>
      </c>
      <c r="E22" s="56"/>
      <c r="F22" s="360">
        <f t="shared" si="1"/>
        <v>0</v>
      </c>
      <c r="J22" s="13"/>
      <c r="K22" s="17"/>
      <c r="L22" s="6"/>
    </row>
    <row r="23" spans="1:12" ht="89.25">
      <c r="A23" s="49" t="s">
        <v>136</v>
      </c>
      <c r="B23" s="39" t="s">
        <v>123</v>
      </c>
      <c r="C23" s="55" t="s">
        <v>83</v>
      </c>
      <c r="D23" s="103">
        <f>(D15+D16)*0.05</f>
        <v>0</v>
      </c>
      <c r="E23" s="56"/>
      <c r="F23" s="360">
        <f t="shared" si="1"/>
        <v>0</v>
      </c>
      <c r="J23" s="13"/>
      <c r="K23" s="17"/>
      <c r="L23" s="6"/>
    </row>
    <row r="24" spans="1:12" ht="38.25">
      <c r="A24" s="49" t="s">
        <v>137</v>
      </c>
      <c r="B24" s="40" t="s">
        <v>37</v>
      </c>
      <c r="C24" s="55" t="s">
        <v>8</v>
      </c>
      <c r="D24" s="103">
        <v>0</v>
      </c>
      <c r="E24" s="56"/>
      <c r="F24" s="360">
        <f t="shared" si="1"/>
        <v>0</v>
      </c>
      <c r="J24" s="12"/>
      <c r="K24" s="15"/>
      <c r="L24" s="6"/>
    </row>
    <row r="25" spans="1:12" ht="63.75">
      <c r="A25" s="49" t="s">
        <v>138</v>
      </c>
      <c r="B25" s="39" t="s">
        <v>151</v>
      </c>
      <c r="C25" s="7" t="s">
        <v>36</v>
      </c>
      <c r="D25" s="103">
        <f>D15*1</f>
        <v>0</v>
      </c>
      <c r="E25" s="56"/>
      <c r="F25" s="360">
        <f t="shared" si="1"/>
        <v>0</v>
      </c>
      <c r="J25" s="12"/>
      <c r="K25" s="15"/>
      <c r="L25" s="6"/>
    </row>
    <row r="26" spans="1:12" s="21" customFormat="1" ht="63.75">
      <c r="A26" s="49" t="s">
        <v>149</v>
      </c>
      <c r="B26" s="39" t="s">
        <v>103</v>
      </c>
      <c r="C26" s="7" t="s">
        <v>36</v>
      </c>
      <c r="D26" s="103">
        <f>D16*1</f>
        <v>0</v>
      </c>
      <c r="E26" s="56"/>
      <c r="F26" s="360">
        <f t="shared" si="1"/>
        <v>0</v>
      </c>
      <c r="J26" s="31"/>
      <c r="K26" s="32"/>
      <c r="L26" s="33"/>
    </row>
    <row r="27" spans="1:12" s="21" customFormat="1" ht="63.75">
      <c r="A27" s="49" t="s">
        <v>148</v>
      </c>
      <c r="B27" s="39" t="s">
        <v>150</v>
      </c>
      <c r="C27" s="7" t="s">
        <v>36</v>
      </c>
      <c r="D27" s="103">
        <f>D15*1</f>
        <v>0</v>
      </c>
      <c r="E27" s="56"/>
      <c r="F27" s="360">
        <f t="shared" si="1"/>
        <v>0</v>
      </c>
      <c r="J27" s="31"/>
      <c r="K27" s="32"/>
      <c r="L27" s="33"/>
    </row>
    <row r="28" spans="1:12" s="21" customFormat="1" ht="76.5">
      <c r="A28" s="49" t="s">
        <v>102</v>
      </c>
      <c r="B28" s="39" t="s">
        <v>104</v>
      </c>
      <c r="C28" s="7" t="s">
        <v>36</v>
      </c>
      <c r="D28" s="103">
        <f>D16*1</f>
        <v>0</v>
      </c>
      <c r="E28" s="56"/>
      <c r="F28" s="360">
        <f t="shared" si="1"/>
        <v>0</v>
      </c>
      <c r="J28" s="31"/>
      <c r="K28" s="34"/>
      <c r="L28" s="33"/>
    </row>
    <row r="29" spans="1:12" s="21" customFormat="1" ht="38.25">
      <c r="A29" s="49" t="s">
        <v>105</v>
      </c>
      <c r="B29" s="54" t="s">
        <v>38</v>
      </c>
      <c r="C29" s="55" t="s">
        <v>8</v>
      </c>
      <c r="D29" s="103">
        <v>0</v>
      </c>
      <c r="E29" s="56"/>
      <c r="F29" s="360">
        <f>+D29*E29</f>
        <v>0</v>
      </c>
      <c r="J29" s="31"/>
      <c r="K29" s="34"/>
      <c r="L29" s="33"/>
    </row>
    <row r="30" spans="1:12" ht="38.25">
      <c r="A30" s="49" t="s">
        <v>106</v>
      </c>
      <c r="B30" s="89" t="s">
        <v>85</v>
      </c>
      <c r="C30" s="104"/>
      <c r="D30" s="83"/>
      <c r="E30" s="105"/>
      <c r="F30" s="360">
        <f>(SUM(F15:F29)/10)</f>
        <v>0</v>
      </c>
      <c r="J30" s="5"/>
      <c r="K30" s="15"/>
      <c r="L30" s="6"/>
    </row>
    <row r="31" spans="1:12">
      <c r="A31" s="78" t="s">
        <v>27</v>
      </c>
      <c r="B31" s="79" t="s">
        <v>35</v>
      </c>
      <c r="C31" s="80"/>
      <c r="D31" s="84"/>
      <c r="E31" s="141" t="s">
        <v>26</v>
      </c>
      <c r="F31" s="363">
        <f>SUM(F15:F30)</f>
        <v>0</v>
      </c>
      <c r="J31" s="12"/>
      <c r="K31" s="16"/>
      <c r="L31" s="6"/>
    </row>
    <row r="32" spans="1:12">
      <c r="A32" s="73" t="s">
        <v>39</v>
      </c>
      <c r="B32" s="74" t="s">
        <v>40</v>
      </c>
      <c r="C32" s="75"/>
      <c r="D32" s="85"/>
      <c r="E32" s="139"/>
      <c r="F32" s="364"/>
      <c r="J32" s="12"/>
      <c r="K32" s="16"/>
      <c r="L32" s="6"/>
    </row>
    <row r="33" spans="1:12" ht="51">
      <c r="A33" s="22" t="s">
        <v>41</v>
      </c>
      <c r="B33" s="114" t="s">
        <v>99</v>
      </c>
      <c r="C33" s="23" t="s">
        <v>83</v>
      </c>
      <c r="D33" s="103">
        <v>0</v>
      </c>
      <c r="E33" s="56"/>
      <c r="F33" s="365">
        <f t="shared" ref="F33:F45" si="2">+D33*E33</f>
        <v>0</v>
      </c>
      <c r="J33" s="12"/>
      <c r="K33" s="16"/>
      <c r="L33" s="6"/>
    </row>
    <row r="34" spans="1:12" ht="63.75">
      <c r="A34" s="22" t="s">
        <v>42</v>
      </c>
      <c r="B34" s="115" t="s">
        <v>93</v>
      </c>
      <c r="C34" s="23" t="s">
        <v>83</v>
      </c>
      <c r="D34" s="24">
        <v>76</v>
      </c>
      <c r="E34" s="56"/>
      <c r="F34" s="365">
        <f t="shared" si="2"/>
        <v>0</v>
      </c>
      <c r="J34" s="9"/>
    </row>
    <row r="35" spans="1:12" ht="38.25">
      <c r="A35" s="22" t="s">
        <v>43</v>
      </c>
      <c r="B35" s="116" t="s">
        <v>120</v>
      </c>
      <c r="C35" s="23" t="s">
        <v>83</v>
      </c>
      <c r="D35" s="103">
        <v>0</v>
      </c>
      <c r="E35" s="56"/>
      <c r="F35" s="365">
        <f t="shared" si="2"/>
        <v>0</v>
      </c>
      <c r="J35" s="9"/>
    </row>
    <row r="36" spans="1:12" ht="25.5">
      <c r="A36" s="22" t="s">
        <v>44</v>
      </c>
      <c r="B36" s="115" t="s">
        <v>50</v>
      </c>
      <c r="C36" s="23" t="s">
        <v>24</v>
      </c>
      <c r="D36" s="24">
        <v>6</v>
      </c>
      <c r="E36" s="56"/>
      <c r="F36" s="365">
        <f t="shared" si="2"/>
        <v>0</v>
      </c>
      <c r="J36" s="9"/>
    </row>
    <row r="37" spans="1:12" ht="25.5">
      <c r="A37" s="99" t="s">
        <v>45</v>
      </c>
      <c r="B37" s="117" t="s">
        <v>190</v>
      </c>
      <c r="C37" s="7" t="s">
        <v>36</v>
      </c>
      <c r="D37" s="24">
        <v>209</v>
      </c>
      <c r="E37" s="56"/>
      <c r="F37" s="365">
        <f t="shared" si="2"/>
        <v>0</v>
      </c>
      <c r="J37" s="9"/>
    </row>
    <row r="38" spans="1:12" ht="25.5">
      <c r="A38" s="22" t="s">
        <v>46</v>
      </c>
      <c r="B38" s="115" t="s">
        <v>51</v>
      </c>
      <c r="C38" s="7" t="s">
        <v>36</v>
      </c>
      <c r="D38" s="24">
        <v>73.5</v>
      </c>
      <c r="E38" s="56"/>
      <c r="F38" s="365">
        <f t="shared" si="2"/>
        <v>0</v>
      </c>
      <c r="J38" s="9"/>
    </row>
    <row r="39" spans="1:12" ht="63.75">
      <c r="A39" s="22" t="s">
        <v>47</v>
      </c>
      <c r="B39" s="117" t="s">
        <v>124</v>
      </c>
      <c r="C39" s="23" t="s">
        <v>83</v>
      </c>
      <c r="D39" s="24">
        <v>36</v>
      </c>
      <c r="E39" s="56"/>
      <c r="F39" s="365">
        <f t="shared" si="2"/>
        <v>0</v>
      </c>
      <c r="J39" s="9"/>
    </row>
    <row r="40" spans="1:12" ht="63.75">
      <c r="A40" s="22" t="s">
        <v>48</v>
      </c>
      <c r="B40" s="117" t="s">
        <v>125</v>
      </c>
      <c r="C40" s="23" t="s">
        <v>83</v>
      </c>
      <c r="D40" s="103">
        <v>0</v>
      </c>
      <c r="E40" s="56"/>
      <c r="F40" s="365">
        <f t="shared" si="2"/>
        <v>0</v>
      </c>
      <c r="J40" s="9"/>
    </row>
    <row r="41" spans="1:12" ht="76.5">
      <c r="A41" s="99" t="s">
        <v>49</v>
      </c>
      <c r="B41" s="117" t="s">
        <v>126</v>
      </c>
      <c r="C41" s="23" t="s">
        <v>83</v>
      </c>
      <c r="D41" s="24">
        <v>24</v>
      </c>
      <c r="E41" s="56"/>
      <c r="F41" s="365">
        <f t="shared" si="2"/>
        <v>0</v>
      </c>
      <c r="J41" s="9"/>
    </row>
    <row r="42" spans="1:12" ht="76.5">
      <c r="A42" s="99" t="s">
        <v>97</v>
      </c>
      <c r="B42" s="117" t="s">
        <v>127</v>
      </c>
      <c r="C42" s="23" t="s">
        <v>83</v>
      </c>
      <c r="D42" s="103">
        <v>0</v>
      </c>
      <c r="E42" s="56"/>
      <c r="F42" s="365">
        <f t="shared" si="2"/>
        <v>0</v>
      </c>
      <c r="J42" s="9"/>
    </row>
    <row r="43" spans="1:12" ht="63.75">
      <c r="A43" s="99" t="s">
        <v>98</v>
      </c>
      <c r="B43" s="115" t="s">
        <v>52</v>
      </c>
      <c r="C43" s="23" t="s">
        <v>83</v>
      </c>
      <c r="D43" s="24">
        <v>52</v>
      </c>
      <c r="E43" s="56"/>
      <c r="F43" s="365">
        <f t="shared" si="2"/>
        <v>0</v>
      </c>
      <c r="J43" s="9"/>
    </row>
    <row r="44" spans="1:12" ht="25.5">
      <c r="A44" s="99" t="s">
        <v>100</v>
      </c>
      <c r="B44" s="37" t="s">
        <v>53</v>
      </c>
      <c r="C44" s="23" t="s">
        <v>24</v>
      </c>
      <c r="D44" s="24">
        <v>6</v>
      </c>
      <c r="E44" s="56"/>
      <c r="F44" s="365">
        <f t="shared" si="2"/>
        <v>0</v>
      </c>
      <c r="J44" s="9"/>
    </row>
    <row r="45" spans="1:12" ht="51">
      <c r="A45" s="99" t="s">
        <v>128</v>
      </c>
      <c r="B45" s="101" t="s">
        <v>129</v>
      </c>
      <c r="C45" s="23" t="s">
        <v>83</v>
      </c>
      <c r="D45" s="103">
        <v>0</v>
      </c>
      <c r="E45" s="56"/>
      <c r="F45" s="365">
        <f t="shared" si="2"/>
        <v>0</v>
      </c>
      <c r="J45" s="9"/>
    </row>
    <row r="46" spans="1:12" ht="38.25">
      <c r="A46" s="99" t="s">
        <v>140</v>
      </c>
      <c r="B46" s="41" t="s">
        <v>86</v>
      </c>
      <c r="C46" s="25"/>
      <c r="D46" s="86"/>
      <c r="E46" s="62"/>
      <c r="F46" s="361">
        <f>(SUM(F34:F44)/10)</f>
        <v>0</v>
      </c>
      <c r="J46" s="9"/>
    </row>
    <row r="47" spans="1:12">
      <c r="A47" s="73" t="s">
        <v>39</v>
      </c>
      <c r="B47" s="79" t="s">
        <v>40</v>
      </c>
      <c r="C47" s="80"/>
      <c r="D47" s="84"/>
      <c r="E47" s="141" t="s">
        <v>26</v>
      </c>
      <c r="F47" s="363">
        <f>SUM(F33:F46)</f>
        <v>0</v>
      </c>
      <c r="J47" s="12"/>
    </row>
    <row r="48" spans="1:12">
      <c r="A48" s="73" t="s">
        <v>54</v>
      </c>
      <c r="B48" s="74" t="s">
        <v>163</v>
      </c>
      <c r="C48" s="75"/>
      <c r="D48" s="85"/>
      <c r="E48" s="139"/>
      <c r="F48" s="364"/>
      <c r="J48" s="8"/>
    </row>
    <row r="49" spans="1:10" ht="51">
      <c r="A49" s="22" t="s">
        <v>55</v>
      </c>
      <c r="B49" s="118" t="s">
        <v>162</v>
      </c>
      <c r="C49" s="23" t="s">
        <v>83</v>
      </c>
      <c r="D49" s="24">
        <v>10.6</v>
      </c>
      <c r="E49" s="56"/>
      <c r="F49" s="365">
        <f t="shared" ref="F49:F56" si="3">+D49*E49</f>
        <v>0</v>
      </c>
      <c r="J49" s="9"/>
    </row>
    <row r="50" spans="1:10" ht="51">
      <c r="A50" s="22" t="s">
        <v>56</v>
      </c>
      <c r="B50" s="119" t="s">
        <v>180</v>
      </c>
      <c r="C50" s="58" t="s">
        <v>19</v>
      </c>
      <c r="D50" s="24">
        <v>81.599999999999994</v>
      </c>
      <c r="E50" s="56"/>
      <c r="F50" s="360">
        <f t="shared" si="3"/>
        <v>0</v>
      </c>
      <c r="J50" s="19"/>
    </row>
    <row r="51" spans="1:10" ht="25.5">
      <c r="A51" s="22" t="s">
        <v>57</v>
      </c>
      <c r="B51" s="120" t="s">
        <v>164</v>
      </c>
      <c r="C51" s="58"/>
      <c r="D51" s="103"/>
      <c r="E51" s="56"/>
      <c r="F51" s="360"/>
      <c r="J51" s="19"/>
    </row>
    <row r="52" spans="1:10">
      <c r="A52" s="22"/>
      <c r="B52" s="121" t="s">
        <v>165</v>
      </c>
      <c r="C52" s="55" t="s">
        <v>142</v>
      </c>
      <c r="D52" s="108">
        <v>14</v>
      </c>
      <c r="E52" s="56"/>
      <c r="F52" s="360">
        <f t="shared" si="3"/>
        <v>0</v>
      </c>
      <c r="J52" s="19"/>
    </row>
    <row r="53" spans="1:10">
      <c r="A53" s="22"/>
      <c r="B53" s="122" t="s">
        <v>191</v>
      </c>
      <c r="C53" s="111" t="s">
        <v>142</v>
      </c>
      <c r="D53" s="108">
        <v>1</v>
      </c>
      <c r="E53" s="56"/>
      <c r="F53" s="360">
        <f t="shared" si="3"/>
        <v>0</v>
      </c>
      <c r="J53" s="19"/>
    </row>
    <row r="54" spans="1:10">
      <c r="A54" s="22"/>
      <c r="B54" s="122" t="s">
        <v>192</v>
      </c>
      <c r="C54" s="111" t="s">
        <v>142</v>
      </c>
      <c r="D54" s="136">
        <v>0</v>
      </c>
      <c r="E54" s="56"/>
      <c r="F54" s="360">
        <f t="shared" si="3"/>
        <v>0</v>
      </c>
      <c r="J54" s="19"/>
    </row>
    <row r="55" spans="1:10">
      <c r="A55" s="22"/>
      <c r="B55" s="122" t="s">
        <v>193</v>
      </c>
      <c r="C55" s="111" t="s">
        <v>142</v>
      </c>
      <c r="D55" s="136">
        <v>0</v>
      </c>
      <c r="E55" s="56"/>
      <c r="F55" s="360">
        <f t="shared" si="3"/>
        <v>0</v>
      </c>
      <c r="J55" s="19"/>
    </row>
    <row r="56" spans="1:10" ht="51">
      <c r="A56" s="22" t="s">
        <v>58</v>
      </c>
      <c r="B56" s="114" t="s">
        <v>166</v>
      </c>
      <c r="C56" s="100" t="s">
        <v>8</v>
      </c>
      <c r="D56" s="113">
        <v>0</v>
      </c>
      <c r="E56" s="56"/>
      <c r="F56" s="371">
        <f t="shared" si="3"/>
        <v>0</v>
      </c>
      <c r="J56" s="19"/>
    </row>
    <row r="57" spans="1:10" ht="140.25">
      <c r="A57" s="99" t="s">
        <v>59</v>
      </c>
      <c r="B57" s="123" t="s">
        <v>194</v>
      </c>
      <c r="C57" s="112"/>
      <c r="D57" s="113"/>
      <c r="E57" s="56"/>
      <c r="F57" s="371"/>
      <c r="J57" s="19"/>
    </row>
    <row r="58" spans="1:10">
      <c r="A58" s="22"/>
      <c r="B58" s="121" t="s">
        <v>195</v>
      </c>
      <c r="C58" s="55" t="s">
        <v>142</v>
      </c>
      <c r="D58" s="136">
        <v>0</v>
      </c>
      <c r="E58" s="56"/>
      <c r="F58" s="360">
        <f t="shared" ref="F58:F60" si="4">+D58*E58</f>
        <v>0</v>
      </c>
      <c r="J58" s="19"/>
    </row>
    <row r="59" spans="1:10">
      <c r="A59" s="22"/>
      <c r="B59" s="121" t="s">
        <v>196</v>
      </c>
      <c r="C59" s="55" t="s">
        <v>142</v>
      </c>
      <c r="D59" s="136">
        <v>0</v>
      </c>
      <c r="E59" s="56"/>
      <c r="F59" s="360">
        <f t="shared" si="4"/>
        <v>0</v>
      </c>
      <c r="J59" s="19"/>
    </row>
    <row r="60" spans="1:10">
      <c r="A60" s="22"/>
      <c r="B60" s="121" t="s">
        <v>197</v>
      </c>
      <c r="C60" s="55" t="s">
        <v>142</v>
      </c>
      <c r="D60" s="136">
        <v>0</v>
      </c>
      <c r="E60" s="56"/>
      <c r="F60" s="360">
        <f t="shared" si="4"/>
        <v>0</v>
      </c>
      <c r="J60" s="19"/>
    </row>
    <row r="61" spans="1:10" ht="38.25">
      <c r="A61" s="99" t="s">
        <v>87</v>
      </c>
      <c r="B61" s="124" t="s">
        <v>172</v>
      </c>
      <c r="C61" s="58"/>
      <c r="D61" s="113"/>
      <c r="E61" s="56"/>
      <c r="F61" s="360"/>
      <c r="J61" s="19"/>
    </row>
    <row r="62" spans="1:10">
      <c r="A62" s="99"/>
      <c r="B62" s="125" t="s">
        <v>198</v>
      </c>
      <c r="C62" s="55" t="s">
        <v>142</v>
      </c>
      <c r="D62" s="136">
        <v>0</v>
      </c>
      <c r="E62" s="56"/>
      <c r="F62" s="360">
        <f t="shared" ref="F62:F68" si="5">+D62*E62</f>
        <v>0</v>
      </c>
      <c r="J62" s="19"/>
    </row>
    <row r="63" spans="1:10">
      <c r="A63" s="99"/>
      <c r="B63" s="126" t="s">
        <v>199</v>
      </c>
      <c r="C63" s="55" t="s">
        <v>142</v>
      </c>
      <c r="D63" s="136">
        <v>0</v>
      </c>
      <c r="E63" s="56"/>
      <c r="F63" s="360">
        <f t="shared" si="5"/>
        <v>0</v>
      </c>
      <c r="J63" s="19"/>
    </row>
    <row r="64" spans="1:10">
      <c r="A64" s="22"/>
      <c r="B64" s="127" t="s">
        <v>200</v>
      </c>
      <c r="C64" s="55" t="s">
        <v>142</v>
      </c>
      <c r="D64" s="108">
        <v>3</v>
      </c>
      <c r="E64" s="56"/>
      <c r="F64" s="360">
        <f t="shared" si="5"/>
        <v>0</v>
      </c>
      <c r="J64" s="19"/>
    </row>
    <row r="65" spans="1:11" ht="63.75">
      <c r="A65" s="99" t="s">
        <v>130</v>
      </c>
      <c r="B65" s="128" t="s">
        <v>217</v>
      </c>
      <c r="C65" s="55" t="s">
        <v>19</v>
      </c>
      <c r="D65" s="109">
        <v>15</v>
      </c>
      <c r="E65" s="56"/>
      <c r="F65" s="371">
        <f t="shared" si="5"/>
        <v>0</v>
      </c>
      <c r="J65" s="19"/>
    </row>
    <row r="66" spans="1:11" ht="51">
      <c r="A66" s="99" t="s">
        <v>131</v>
      </c>
      <c r="B66" s="110" t="s">
        <v>173</v>
      </c>
      <c r="C66" s="55" t="s">
        <v>142</v>
      </c>
      <c r="D66" s="109">
        <v>3</v>
      </c>
      <c r="E66" s="56"/>
      <c r="F66" s="371">
        <f t="shared" si="5"/>
        <v>0</v>
      </c>
      <c r="J66" s="19"/>
    </row>
    <row r="67" spans="1:11" ht="40.5">
      <c r="A67" s="99" t="s">
        <v>132</v>
      </c>
      <c r="B67" s="102" t="s">
        <v>174</v>
      </c>
      <c r="C67" s="55" t="s">
        <v>142</v>
      </c>
      <c r="D67" s="24">
        <v>0</v>
      </c>
      <c r="E67" s="56"/>
      <c r="F67" s="371">
        <f t="shared" si="5"/>
        <v>0</v>
      </c>
      <c r="J67" s="19"/>
    </row>
    <row r="68" spans="1:11" ht="51">
      <c r="A68" s="49" t="s">
        <v>133</v>
      </c>
      <c r="B68" s="129" t="s">
        <v>175</v>
      </c>
      <c r="C68" s="100" t="s">
        <v>142</v>
      </c>
      <c r="D68" s="24">
        <v>3</v>
      </c>
      <c r="E68" s="56"/>
      <c r="F68" s="371">
        <f t="shared" si="5"/>
        <v>0</v>
      </c>
      <c r="J68" s="19"/>
    </row>
    <row r="69" spans="1:11" ht="51">
      <c r="A69" s="49" t="s">
        <v>141</v>
      </c>
      <c r="B69" s="130" t="s">
        <v>187</v>
      </c>
      <c r="C69" s="55" t="s">
        <v>19</v>
      </c>
      <c r="D69" s="24">
        <v>5</v>
      </c>
      <c r="E69" s="56"/>
      <c r="F69" s="360">
        <f>+D69*E69</f>
        <v>0</v>
      </c>
      <c r="J69" s="19"/>
    </row>
    <row r="70" spans="1:11" s="21" customFormat="1" ht="51">
      <c r="A70" s="99" t="s">
        <v>201</v>
      </c>
      <c r="B70" s="131" t="s">
        <v>179</v>
      </c>
      <c r="C70" s="43"/>
      <c r="D70" s="87"/>
      <c r="E70" s="142"/>
      <c r="F70" s="365">
        <f>(SUM(F49:F69)/10)</f>
        <v>0</v>
      </c>
      <c r="J70" s="35"/>
    </row>
    <row r="71" spans="1:11">
      <c r="A71" s="73" t="s">
        <v>54</v>
      </c>
      <c r="B71" s="79" t="s">
        <v>176</v>
      </c>
      <c r="C71" s="80"/>
      <c r="D71" s="84"/>
      <c r="E71" s="141" t="s">
        <v>26</v>
      </c>
      <c r="F71" s="363">
        <f>SUM(F49:F70)</f>
        <v>0</v>
      </c>
      <c r="J71" s="11"/>
    </row>
    <row r="72" spans="1:11">
      <c r="A72" s="73" t="s">
        <v>62</v>
      </c>
      <c r="B72" s="74" t="s">
        <v>61</v>
      </c>
      <c r="C72" s="75"/>
      <c r="D72" s="85"/>
      <c r="E72" s="139"/>
      <c r="F72" s="364"/>
      <c r="J72" s="10"/>
    </row>
    <row r="73" spans="1:11" ht="15">
      <c r="A73" s="49" t="s">
        <v>63</v>
      </c>
      <c r="B73" s="130" t="s">
        <v>74</v>
      </c>
      <c r="C73" s="15" t="s">
        <v>36</v>
      </c>
      <c r="D73" s="103">
        <v>0</v>
      </c>
      <c r="E73" s="56"/>
      <c r="F73" s="360">
        <f t="shared" ref="F73:F78" si="6">+D73*E73</f>
        <v>0</v>
      </c>
      <c r="J73" s="12"/>
      <c r="K73" s="15"/>
    </row>
    <row r="74" spans="1:11" ht="51">
      <c r="A74" s="49" t="s">
        <v>64</v>
      </c>
      <c r="B74" s="132" t="s">
        <v>75</v>
      </c>
      <c r="C74" s="59" t="s">
        <v>19</v>
      </c>
      <c r="D74" s="24">
        <v>96.6</v>
      </c>
      <c r="E74" s="56"/>
      <c r="F74" s="360">
        <f t="shared" si="6"/>
        <v>0</v>
      </c>
      <c r="J74" s="13"/>
      <c r="K74" s="17"/>
    </row>
    <row r="75" spans="1:11">
      <c r="A75" s="49" t="s">
        <v>65</v>
      </c>
      <c r="B75" s="133" t="s">
        <v>167</v>
      </c>
      <c r="C75" s="59" t="s">
        <v>19</v>
      </c>
      <c r="D75" s="24">
        <v>96.6</v>
      </c>
      <c r="E75" s="56"/>
      <c r="F75" s="360">
        <f t="shared" si="6"/>
        <v>0</v>
      </c>
      <c r="J75" s="12"/>
      <c r="K75" s="15"/>
    </row>
    <row r="76" spans="1:11" ht="25.5">
      <c r="A76" s="49" t="s">
        <v>66</v>
      </c>
      <c r="B76" s="133" t="s">
        <v>168</v>
      </c>
      <c r="C76" s="59" t="s">
        <v>19</v>
      </c>
      <c r="D76" s="24">
        <v>96.6</v>
      </c>
      <c r="E76" s="56"/>
      <c r="F76" s="360">
        <f t="shared" si="6"/>
        <v>0</v>
      </c>
      <c r="J76" s="13"/>
      <c r="K76" s="17"/>
    </row>
    <row r="77" spans="1:11" ht="25.5">
      <c r="A77" s="57" t="s">
        <v>67</v>
      </c>
      <c r="B77" s="134" t="s">
        <v>169</v>
      </c>
      <c r="C77" s="55" t="s">
        <v>19</v>
      </c>
      <c r="D77" s="24">
        <v>96.6</v>
      </c>
      <c r="E77" s="62"/>
      <c r="F77" s="366">
        <f t="shared" si="6"/>
        <v>0</v>
      </c>
      <c r="J77" s="12"/>
      <c r="K77" s="15"/>
    </row>
    <row r="78" spans="1:11" ht="25.5">
      <c r="A78" s="49" t="s">
        <v>88</v>
      </c>
      <c r="B78" s="128" t="s">
        <v>171</v>
      </c>
      <c r="C78" s="59" t="s">
        <v>142</v>
      </c>
      <c r="D78" s="24">
        <v>1</v>
      </c>
      <c r="E78" s="56"/>
      <c r="F78" s="360">
        <f t="shared" si="6"/>
        <v>0</v>
      </c>
      <c r="J78" s="12"/>
      <c r="K78" s="15"/>
    </row>
    <row r="79" spans="1:11" ht="25.5">
      <c r="A79" s="49" t="s">
        <v>170</v>
      </c>
      <c r="B79" s="135" t="s">
        <v>89</v>
      </c>
      <c r="C79" s="60"/>
      <c r="D79" s="86"/>
      <c r="E79" s="62"/>
      <c r="F79" s="366">
        <f>(SUM(F73:F77)/10)</f>
        <v>0</v>
      </c>
      <c r="J79" s="12"/>
      <c r="K79" s="15"/>
    </row>
    <row r="80" spans="1:11">
      <c r="A80" s="73" t="s">
        <v>62</v>
      </c>
      <c r="B80" s="79" t="s">
        <v>61</v>
      </c>
      <c r="C80" s="80"/>
      <c r="D80" s="84"/>
      <c r="E80" s="141" t="s">
        <v>26</v>
      </c>
      <c r="F80" s="363">
        <f>SUM(F73:F79)</f>
        <v>0</v>
      </c>
      <c r="J80" s="14"/>
      <c r="K80" s="18"/>
    </row>
    <row r="81" spans="1:11">
      <c r="A81" s="73"/>
      <c r="B81" s="74" t="str">
        <f>+B1</f>
        <v>vodovod PV3</v>
      </c>
      <c r="C81" s="75"/>
      <c r="D81" s="90"/>
      <c r="E81" s="143" t="s">
        <v>68</v>
      </c>
      <c r="F81" s="367">
        <f>F13+F31+F47+F71+F80</f>
        <v>0</v>
      </c>
      <c r="J81" s="12"/>
      <c r="K81" s="16"/>
    </row>
  </sheetData>
  <pageMargins left="0.70866141732283472" right="0.70866141732283472" top="0.74803149606299213" bottom="0.74803149606299213" header="0.31496062992125984" footer="0.31496062992125984"/>
  <pageSetup paperSize="9" orientation="portrait" r:id="rId1"/>
  <headerFooter>
    <oddHeader>&amp;Rekologika d.o.o.</oddHeader>
    <oddFooter>&amp;L&amp;9
Datoteka:&amp;F
Objekt: Kanalizacija, vodovod in ČN Podkraj - 2. faza&amp;R&amp;9POG/&amp;P</oddFooter>
  </headerFooter>
  <rowBreaks count="4" manualBreakCount="4">
    <brk id="13" max="16383" man="1"/>
    <brk id="31" max="16383" man="1"/>
    <brk id="47" max="16383" man="1"/>
    <brk id="71" max="1638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762B9F-19E2-4AEE-9484-67A3E6534A08}">
  <dimension ref="A1:L81"/>
  <sheetViews>
    <sheetView topLeftCell="A68" zoomScaleNormal="100" zoomScalePageLayoutView="89" workbookViewId="0">
      <selection activeCell="F68" sqref="F1:F1048576"/>
    </sheetView>
  </sheetViews>
  <sheetFormatPr defaultColWidth="9.140625" defaultRowHeight="12.75"/>
  <cols>
    <col min="1" max="1" width="6.7109375" style="20" customWidth="1"/>
    <col min="2" max="2" width="38.7109375" style="20" customWidth="1"/>
    <col min="3" max="3" width="5.7109375" style="28" customWidth="1"/>
    <col min="4" max="4" width="8.7109375" style="95" customWidth="1"/>
    <col min="5" max="5" width="12.7109375" style="48" customWidth="1"/>
    <col min="6" max="6" width="14.7109375" style="29" customWidth="1"/>
    <col min="7" max="9" width="9.140625" style="20"/>
    <col min="10" max="10" width="47" style="20" customWidth="1"/>
    <col min="11" max="16384" width="9.140625" style="20"/>
  </cols>
  <sheetData>
    <row r="1" spans="1:12">
      <c r="A1" s="63"/>
      <c r="B1" s="64" t="s">
        <v>202</v>
      </c>
      <c r="C1" s="65"/>
      <c r="D1" s="94"/>
      <c r="E1" s="67"/>
      <c r="F1" s="66"/>
    </row>
    <row r="2" spans="1:12">
      <c r="A2" s="68" t="s">
        <v>6</v>
      </c>
      <c r="B2" s="69" t="s">
        <v>5</v>
      </c>
      <c r="C2" s="70" t="s">
        <v>1</v>
      </c>
      <c r="D2" s="96" t="s">
        <v>2</v>
      </c>
      <c r="E2" s="72" t="s">
        <v>3</v>
      </c>
      <c r="F2" s="71" t="s">
        <v>4</v>
      </c>
    </row>
    <row r="3" spans="1:12" s="21" customFormat="1">
      <c r="A3" s="73" t="s">
        <v>0</v>
      </c>
      <c r="B3" s="74" t="s">
        <v>7</v>
      </c>
      <c r="C3" s="75"/>
      <c r="D3" s="97"/>
      <c r="E3" s="76"/>
      <c r="F3" s="77"/>
    </row>
    <row r="4" spans="1:12" ht="38.25">
      <c r="A4" s="49" t="s">
        <v>9</v>
      </c>
      <c r="B4" s="50" t="s">
        <v>211</v>
      </c>
      <c r="C4" s="51" t="s">
        <v>17</v>
      </c>
      <c r="D4" s="52">
        <v>1</v>
      </c>
      <c r="E4" s="53"/>
      <c r="F4" s="359">
        <f t="shared" ref="F4:F9" si="0">+D4*E4</f>
        <v>0</v>
      </c>
    </row>
    <row r="5" spans="1:12" ht="25.5">
      <c r="A5" s="49" t="s">
        <v>10</v>
      </c>
      <c r="B5" s="54" t="s">
        <v>18</v>
      </c>
      <c r="C5" s="55" t="s">
        <v>19</v>
      </c>
      <c r="D5" s="24">
        <v>163.4</v>
      </c>
      <c r="E5" s="56"/>
      <c r="F5" s="360">
        <f t="shared" si="0"/>
        <v>0</v>
      </c>
    </row>
    <row r="6" spans="1:12" ht="25.5">
      <c r="A6" s="49" t="s">
        <v>11</v>
      </c>
      <c r="B6" s="54" t="s">
        <v>20</v>
      </c>
      <c r="C6" s="55" t="s">
        <v>8</v>
      </c>
      <c r="D6" s="24">
        <v>4</v>
      </c>
      <c r="E6" s="56"/>
      <c r="F6" s="360">
        <f t="shared" si="0"/>
        <v>0</v>
      </c>
    </row>
    <row r="7" spans="1:12">
      <c r="A7" s="49" t="s">
        <v>12</v>
      </c>
      <c r="B7" s="54" t="s">
        <v>21</v>
      </c>
      <c r="C7" s="55" t="s">
        <v>8</v>
      </c>
      <c r="D7" s="24">
        <v>5</v>
      </c>
      <c r="E7" s="56"/>
      <c r="F7" s="360">
        <f t="shared" si="0"/>
        <v>0</v>
      </c>
      <c r="J7" s="13"/>
    </row>
    <row r="8" spans="1:12" ht="38.25">
      <c r="A8" s="49" t="s">
        <v>13</v>
      </c>
      <c r="B8" s="54" t="s">
        <v>22</v>
      </c>
      <c r="C8" s="55" t="s">
        <v>8</v>
      </c>
      <c r="D8" s="103">
        <v>0</v>
      </c>
      <c r="E8" s="56"/>
      <c r="F8" s="360">
        <f t="shared" si="0"/>
        <v>0</v>
      </c>
      <c r="J8" s="12"/>
    </row>
    <row r="9" spans="1:12" ht="63.75">
      <c r="A9" s="49" t="s">
        <v>14</v>
      </c>
      <c r="B9" s="54" t="s">
        <v>23</v>
      </c>
      <c r="C9" s="55" t="s">
        <v>24</v>
      </c>
      <c r="D9" s="24">
        <v>5</v>
      </c>
      <c r="E9" s="56"/>
      <c r="F9" s="360">
        <f t="shared" si="0"/>
        <v>0</v>
      </c>
      <c r="J9" s="12"/>
    </row>
    <row r="10" spans="1:12" ht="38.25">
      <c r="A10" s="49" t="s">
        <v>15</v>
      </c>
      <c r="B10" s="38" t="s">
        <v>25</v>
      </c>
      <c r="C10" s="55" t="s">
        <v>8</v>
      </c>
      <c r="D10" s="24">
        <v>1</v>
      </c>
      <c r="E10" s="56"/>
      <c r="F10" s="360">
        <f>+D10*E10</f>
        <v>0</v>
      </c>
      <c r="J10" s="12"/>
    </row>
    <row r="11" spans="1:12" ht="63.75">
      <c r="A11" s="27" t="s">
        <v>81</v>
      </c>
      <c r="B11" s="106" t="s">
        <v>214</v>
      </c>
      <c r="C11" s="25"/>
      <c r="D11" s="86"/>
      <c r="E11" s="45"/>
      <c r="F11" s="361"/>
      <c r="J11" s="2"/>
    </row>
    <row r="12" spans="1:12" ht="25.5">
      <c r="A12" s="30"/>
      <c r="B12" s="36" t="s">
        <v>82</v>
      </c>
      <c r="C12" s="26"/>
      <c r="D12" s="88"/>
      <c r="E12" s="46"/>
      <c r="F12" s="362">
        <f>(SUM(F4:F10)*10/100)</f>
        <v>0</v>
      </c>
      <c r="J12" s="2"/>
    </row>
    <row r="13" spans="1:12" s="21" customFormat="1">
      <c r="A13" s="78" t="s">
        <v>0</v>
      </c>
      <c r="B13" s="79" t="s">
        <v>7</v>
      </c>
      <c r="C13" s="80"/>
      <c r="D13" s="84"/>
      <c r="E13" s="81" t="s">
        <v>26</v>
      </c>
      <c r="F13" s="363">
        <f>SUM(F4:F12)</f>
        <v>0</v>
      </c>
      <c r="J13" s="4"/>
    </row>
    <row r="14" spans="1:12">
      <c r="A14" s="73" t="s">
        <v>27</v>
      </c>
      <c r="B14" s="74" t="s">
        <v>35</v>
      </c>
      <c r="C14" s="75"/>
      <c r="D14" s="85"/>
      <c r="E14" s="76"/>
      <c r="F14" s="364"/>
      <c r="J14" s="3"/>
    </row>
    <row r="15" spans="1:12" ht="76.5">
      <c r="A15" s="49" t="s">
        <v>28</v>
      </c>
      <c r="B15" s="54" t="s">
        <v>153</v>
      </c>
      <c r="C15" s="55" t="s">
        <v>36</v>
      </c>
      <c r="D15" s="103">
        <v>0</v>
      </c>
      <c r="E15" s="56"/>
      <c r="F15" s="360">
        <f t="shared" ref="F15:F28" si="1">+D15*E15</f>
        <v>0</v>
      </c>
      <c r="J15" s="12"/>
      <c r="K15" s="16"/>
      <c r="L15" s="6"/>
    </row>
    <row r="16" spans="1:12" ht="76.5">
      <c r="A16" s="49" t="s">
        <v>29</v>
      </c>
      <c r="B16" s="54" t="s">
        <v>152</v>
      </c>
      <c r="C16" s="55" t="s">
        <v>36</v>
      </c>
      <c r="D16" s="103">
        <v>0</v>
      </c>
      <c r="E16" s="56"/>
      <c r="F16" s="360">
        <f t="shared" si="1"/>
        <v>0</v>
      </c>
      <c r="J16" s="12"/>
      <c r="K16" s="16"/>
      <c r="L16" s="6"/>
    </row>
    <row r="17" spans="1:12" ht="76.5">
      <c r="A17" s="49" t="s">
        <v>30</v>
      </c>
      <c r="B17" s="54" t="s">
        <v>145</v>
      </c>
      <c r="C17" s="55" t="s">
        <v>83</v>
      </c>
      <c r="D17" s="103">
        <f>D15*0.4</f>
        <v>0</v>
      </c>
      <c r="E17" s="56"/>
      <c r="F17" s="360">
        <f t="shared" si="1"/>
        <v>0</v>
      </c>
      <c r="J17" s="12"/>
      <c r="K17" s="16"/>
      <c r="L17" s="6"/>
    </row>
    <row r="18" spans="1:12" ht="76.5">
      <c r="A18" s="49" t="s">
        <v>31</v>
      </c>
      <c r="B18" s="54" t="s">
        <v>101</v>
      </c>
      <c r="C18" s="55" t="s">
        <v>83</v>
      </c>
      <c r="D18" s="24">
        <v>63</v>
      </c>
      <c r="E18" s="56"/>
      <c r="F18" s="360">
        <f t="shared" si="1"/>
        <v>0</v>
      </c>
      <c r="J18" s="12"/>
      <c r="K18" s="16"/>
      <c r="L18" s="6"/>
    </row>
    <row r="19" spans="1:12" ht="76.5">
      <c r="A19" s="49" t="s">
        <v>32</v>
      </c>
      <c r="B19" s="54" t="s">
        <v>146</v>
      </c>
      <c r="C19" s="55" t="s">
        <v>83</v>
      </c>
      <c r="D19" s="103">
        <f>D15*0.15</f>
        <v>0</v>
      </c>
      <c r="E19" s="56"/>
      <c r="F19" s="360">
        <f t="shared" si="1"/>
        <v>0</v>
      </c>
      <c r="J19" s="12"/>
      <c r="K19" s="16"/>
      <c r="L19" s="6"/>
    </row>
    <row r="20" spans="1:12" ht="76.5">
      <c r="A20" s="49" t="s">
        <v>33</v>
      </c>
      <c r="B20" s="54" t="s">
        <v>121</v>
      </c>
      <c r="C20" s="55" t="s">
        <v>83</v>
      </c>
      <c r="D20" s="24">
        <v>32</v>
      </c>
      <c r="E20" s="56"/>
      <c r="F20" s="360">
        <f t="shared" si="1"/>
        <v>0</v>
      </c>
      <c r="J20" s="12"/>
      <c r="K20" s="16"/>
      <c r="L20" s="6"/>
    </row>
    <row r="21" spans="1:12" ht="63.75">
      <c r="A21" s="49" t="s">
        <v>34</v>
      </c>
      <c r="B21" s="39" t="s">
        <v>147</v>
      </c>
      <c r="C21" s="55" t="s">
        <v>83</v>
      </c>
      <c r="D21" s="103">
        <f>D15*0.25</f>
        <v>0</v>
      </c>
      <c r="E21" s="56"/>
      <c r="F21" s="360">
        <f t="shared" si="1"/>
        <v>0</v>
      </c>
      <c r="J21" s="12"/>
      <c r="K21" s="16"/>
      <c r="L21" s="6"/>
    </row>
    <row r="22" spans="1:12" ht="63.75">
      <c r="A22" s="49" t="s">
        <v>135</v>
      </c>
      <c r="B22" s="39" t="s">
        <v>122</v>
      </c>
      <c r="C22" s="55" t="s">
        <v>83</v>
      </c>
      <c r="D22" s="24">
        <v>31</v>
      </c>
      <c r="E22" s="56"/>
      <c r="F22" s="360">
        <f t="shared" si="1"/>
        <v>0</v>
      </c>
      <c r="J22" s="13"/>
      <c r="K22" s="17"/>
      <c r="L22" s="6"/>
    </row>
    <row r="23" spans="1:12" ht="89.25">
      <c r="A23" s="49" t="s">
        <v>136</v>
      </c>
      <c r="B23" s="39" t="s">
        <v>123</v>
      </c>
      <c r="C23" s="55" t="s">
        <v>83</v>
      </c>
      <c r="D23" s="103">
        <f>(D15+D16)*0.05</f>
        <v>0</v>
      </c>
      <c r="E23" s="56"/>
      <c r="F23" s="360">
        <f t="shared" si="1"/>
        <v>0</v>
      </c>
      <c r="J23" s="13"/>
      <c r="K23" s="17"/>
      <c r="L23" s="6"/>
    </row>
    <row r="24" spans="1:12" ht="38.25">
      <c r="A24" s="49" t="s">
        <v>137</v>
      </c>
      <c r="B24" s="40" t="s">
        <v>37</v>
      </c>
      <c r="C24" s="55" t="s">
        <v>8</v>
      </c>
      <c r="D24" s="103">
        <v>0</v>
      </c>
      <c r="E24" s="56"/>
      <c r="F24" s="360">
        <f t="shared" si="1"/>
        <v>0</v>
      </c>
      <c r="J24" s="12"/>
      <c r="K24" s="15"/>
      <c r="L24" s="6"/>
    </row>
    <row r="25" spans="1:12" ht="63.75">
      <c r="A25" s="49" t="s">
        <v>138</v>
      </c>
      <c r="B25" s="39" t="s">
        <v>151</v>
      </c>
      <c r="C25" s="7" t="s">
        <v>36</v>
      </c>
      <c r="D25" s="103">
        <f>D15*1</f>
        <v>0</v>
      </c>
      <c r="E25" s="56"/>
      <c r="F25" s="360">
        <f t="shared" si="1"/>
        <v>0</v>
      </c>
      <c r="J25" s="12"/>
      <c r="K25" s="15"/>
      <c r="L25" s="6"/>
    </row>
    <row r="26" spans="1:12" s="21" customFormat="1" ht="63.75">
      <c r="A26" s="49" t="s">
        <v>149</v>
      </c>
      <c r="B26" s="39" t="s">
        <v>103</v>
      </c>
      <c r="C26" s="7" t="s">
        <v>36</v>
      </c>
      <c r="D26" s="103">
        <f>D16*1</f>
        <v>0</v>
      </c>
      <c r="E26" s="56"/>
      <c r="F26" s="360">
        <f t="shared" si="1"/>
        <v>0</v>
      </c>
      <c r="J26" s="31"/>
      <c r="K26" s="32"/>
      <c r="L26" s="33"/>
    </row>
    <row r="27" spans="1:12" s="21" customFormat="1" ht="63.75">
      <c r="A27" s="49" t="s">
        <v>148</v>
      </c>
      <c r="B27" s="39" t="s">
        <v>150</v>
      </c>
      <c r="C27" s="7" t="s">
        <v>36</v>
      </c>
      <c r="D27" s="103">
        <f>D15*1</f>
        <v>0</v>
      </c>
      <c r="E27" s="56"/>
      <c r="F27" s="360">
        <f t="shared" si="1"/>
        <v>0</v>
      </c>
      <c r="J27" s="31"/>
      <c r="K27" s="32"/>
      <c r="L27" s="33"/>
    </row>
    <row r="28" spans="1:12" s="21" customFormat="1" ht="76.5">
      <c r="A28" s="49" t="s">
        <v>102</v>
      </c>
      <c r="B28" s="39" t="s">
        <v>104</v>
      </c>
      <c r="C28" s="7" t="s">
        <v>36</v>
      </c>
      <c r="D28" s="103">
        <f>D16*1</f>
        <v>0</v>
      </c>
      <c r="E28" s="56"/>
      <c r="F28" s="360">
        <f t="shared" si="1"/>
        <v>0</v>
      </c>
      <c r="J28" s="31"/>
      <c r="K28" s="34"/>
      <c r="L28" s="33"/>
    </row>
    <row r="29" spans="1:12" s="21" customFormat="1" ht="38.25">
      <c r="A29" s="49" t="s">
        <v>105</v>
      </c>
      <c r="B29" s="54" t="s">
        <v>38</v>
      </c>
      <c r="C29" s="55" t="s">
        <v>8</v>
      </c>
      <c r="D29" s="103">
        <v>0</v>
      </c>
      <c r="E29" s="56"/>
      <c r="F29" s="360">
        <f>+D29*E29</f>
        <v>0</v>
      </c>
      <c r="J29" s="31"/>
      <c r="K29" s="34"/>
      <c r="L29" s="33"/>
    </row>
    <row r="30" spans="1:12" ht="38.25">
      <c r="A30" s="49" t="s">
        <v>106</v>
      </c>
      <c r="B30" s="89" t="s">
        <v>85</v>
      </c>
      <c r="C30" s="104"/>
      <c r="D30" s="83"/>
      <c r="E30" s="105"/>
      <c r="F30" s="360">
        <f>(SUM(F15:F29)/10)</f>
        <v>0</v>
      </c>
      <c r="J30" s="5"/>
      <c r="K30" s="15"/>
      <c r="L30" s="6"/>
    </row>
    <row r="31" spans="1:12">
      <c r="A31" s="78" t="s">
        <v>27</v>
      </c>
      <c r="B31" s="79" t="s">
        <v>35</v>
      </c>
      <c r="C31" s="80"/>
      <c r="D31" s="84"/>
      <c r="E31" s="81" t="s">
        <v>26</v>
      </c>
      <c r="F31" s="363">
        <f>SUM(F15:F30)</f>
        <v>0</v>
      </c>
      <c r="J31" s="12"/>
      <c r="K31" s="16"/>
      <c r="L31" s="6"/>
    </row>
    <row r="32" spans="1:12">
      <c r="A32" s="73" t="s">
        <v>39</v>
      </c>
      <c r="B32" s="74" t="s">
        <v>40</v>
      </c>
      <c r="C32" s="75"/>
      <c r="D32" s="85"/>
      <c r="E32" s="76"/>
      <c r="F32" s="364"/>
      <c r="J32" s="12"/>
      <c r="K32" s="16"/>
      <c r="L32" s="6"/>
    </row>
    <row r="33" spans="1:12" ht="51">
      <c r="A33" s="22" t="s">
        <v>41</v>
      </c>
      <c r="B33" s="114" t="s">
        <v>99</v>
      </c>
      <c r="C33" s="23" t="s">
        <v>83</v>
      </c>
      <c r="D33" s="24">
        <v>0</v>
      </c>
      <c r="E33" s="44"/>
      <c r="F33" s="365">
        <f t="shared" ref="F33:F45" si="2">+D33*E33</f>
        <v>0</v>
      </c>
      <c r="J33" s="12"/>
      <c r="K33" s="16"/>
      <c r="L33" s="6"/>
    </row>
    <row r="34" spans="1:12" ht="63.75">
      <c r="A34" s="22" t="s">
        <v>42</v>
      </c>
      <c r="B34" s="115" t="s">
        <v>93</v>
      </c>
      <c r="C34" s="23" t="s">
        <v>83</v>
      </c>
      <c r="D34" s="24">
        <v>137</v>
      </c>
      <c r="E34" s="44"/>
      <c r="F34" s="365">
        <f t="shared" si="2"/>
        <v>0</v>
      </c>
      <c r="J34" s="9"/>
    </row>
    <row r="35" spans="1:12" ht="38.25">
      <c r="A35" s="22" t="s">
        <v>43</v>
      </c>
      <c r="B35" s="116" t="s">
        <v>120</v>
      </c>
      <c r="C35" s="23" t="s">
        <v>83</v>
      </c>
      <c r="D35" s="103">
        <v>0</v>
      </c>
      <c r="E35" s="44"/>
      <c r="F35" s="365">
        <f t="shared" si="2"/>
        <v>0</v>
      </c>
      <c r="J35" s="9"/>
    </row>
    <row r="36" spans="1:12" ht="25.5">
      <c r="A36" s="22" t="s">
        <v>44</v>
      </c>
      <c r="B36" s="115" t="s">
        <v>50</v>
      </c>
      <c r="C36" s="23" t="s">
        <v>24</v>
      </c>
      <c r="D36" s="24">
        <v>14</v>
      </c>
      <c r="E36" s="44"/>
      <c r="F36" s="365">
        <f t="shared" si="2"/>
        <v>0</v>
      </c>
      <c r="J36" s="9"/>
    </row>
    <row r="37" spans="1:12" ht="25.5">
      <c r="A37" s="99" t="s">
        <v>45</v>
      </c>
      <c r="B37" s="117" t="s">
        <v>190</v>
      </c>
      <c r="C37" s="7" t="s">
        <v>36</v>
      </c>
      <c r="D37" s="24">
        <v>388</v>
      </c>
      <c r="E37" s="44"/>
      <c r="F37" s="365">
        <f t="shared" si="2"/>
        <v>0</v>
      </c>
      <c r="J37" s="9"/>
    </row>
    <row r="38" spans="1:12" ht="25.5">
      <c r="A38" s="22" t="s">
        <v>46</v>
      </c>
      <c r="B38" s="115" t="s">
        <v>51</v>
      </c>
      <c r="C38" s="7" t="s">
        <v>36</v>
      </c>
      <c r="D38" s="24">
        <v>147</v>
      </c>
      <c r="E38" s="44"/>
      <c r="F38" s="365">
        <f t="shared" si="2"/>
        <v>0</v>
      </c>
      <c r="J38" s="9"/>
    </row>
    <row r="39" spans="1:12" ht="63.75">
      <c r="A39" s="22" t="s">
        <v>47</v>
      </c>
      <c r="B39" s="117" t="s">
        <v>124</v>
      </c>
      <c r="C39" s="23" t="s">
        <v>83</v>
      </c>
      <c r="D39" s="24">
        <v>70</v>
      </c>
      <c r="E39" s="44"/>
      <c r="F39" s="365">
        <f t="shared" si="2"/>
        <v>0</v>
      </c>
      <c r="J39" s="9"/>
    </row>
    <row r="40" spans="1:12" ht="63.75">
      <c r="A40" s="22" t="s">
        <v>48</v>
      </c>
      <c r="B40" s="117" t="s">
        <v>125</v>
      </c>
      <c r="C40" s="23" t="s">
        <v>83</v>
      </c>
      <c r="D40" s="103">
        <v>0</v>
      </c>
      <c r="E40" s="44"/>
      <c r="F40" s="365">
        <f t="shared" si="2"/>
        <v>0</v>
      </c>
      <c r="J40" s="9"/>
    </row>
    <row r="41" spans="1:12" ht="76.5">
      <c r="A41" s="99" t="s">
        <v>49</v>
      </c>
      <c r="B41" s="117" t="s">
        <v>126</v>
      </c>
      <c r="C41" s="23" t="s">
        <v>83</v>
      </c>
      <c r="D41" s="24">
        <v>36.5</v>
      </c>
      <c r="E41" s="44"/>
      <c r="F41" s="365">
        <f t="shared" si="2"/>
        <v>0</v>
      </c>
      <c r="J41" s="9"/>
    </row>
    <row r="42" spans="1:12" ht="76.5">
      <c r="A42" s="99" t="s">
        <v>97</v>
      </c>
      <c r="B42" s="117" t="s">
        <v>127</v>
      </c>
      <c r="C42" s="23" t="s">
        <v>83</v>
      </c>
      <c r="D42" s="103">
        <v>0</v>
      </c>
      <c r="E42" s="44"/>
      <c r="F42" s="365">
        <f t="shared" si="2"/>
        <v>0</v>
      </c>
      <c r="J42" s="9"/>
    </row>
    <row r="43" spans="1:12" ht="63.75">
      <c r="A43" s="99" t="s">
        <v>98</v>
      </c>
      <c r="B43" s="115" t="s">
        <v>52</v>
      </c>
      <c r="C43" s="23" t="s">
        <v>83</v>
      </c>
      <c r="D43" s="24">
        <v>101.5</v>
      </c>
      <c r="E43" s="44"/>
      <c r="F43" s="365">
        <f t="shared" si="2"/>
        <v>0</v>
      </c>
      <c r="J43" s="9"/>
    </row>
    <row r="44" spans="1:12" ht="25.5">
      <c r="A44" s="99" t="s">
        <v>100</v>
      </c>
      <c r="B44" s="37" t="s">
        <v>53</v>
      </c>
      <c r="C44" s="23" t="s">
        <v>24</v>
      </c>
      <c r="D44" s="24">
        <v>14</v>
      </c>
      <c r="E44" s="44"/>
      <c r="F44" s="365">
        <f t="shared" si="2"/>
        <v>0</v>
      </c>
      <c r="J44" s="9"/>
    </row>
    <row r="45" spans="1:12" ht="51">
      <c r="A45" s="99" t="s">
        <v>128</v>
      </c>
      <c r="B45" s="101" t="s">
        <v>129</v>
      </c>
      <c r="C45" s="23" t="s">
        <v>83</v>
      </c>
      <c r="D45" s="103">
        <v>0</v>
      </c>
      <c r="E45" s="44"/>
      <c r="F45" s="365">
        <f t="shared" si="2"/>
        <v>0</v>
      </c>
      <c r="J45" s="9"/>
    </row>
    <row r="46" spans="1:12" ht="38.25">
      <c r="A46" s="99" t="s">
        <v>140</v>
      </c>
      <c r="B46" s="41" t="s">
        <v>86</v>
      </c>
      <c r="C46" s="25"/>
      <c r="D46" s="86"/>
      <c r="E46" s="45"/>
      <c r="F46" s="361">
        <f>(SUM(F34:F44)/10)</f>
        <v>0</v>
      </c>
      <c r="J46" s="9"/>
    </row>
    <row r="47" spans="1:12">
      <c r="A47" s="73" t="s">
        <v>39</v>
      </c>
      <c r="B47" s="79" t="s">
        <v>40</v>
      </c>
      <c r="C47" s="80"/>
      <c r="D47" s="84"/>
      <c r="E47" s="81" t="s">
        <v>26</v>
      </c>
      <c r="F47" s="363">
        <f>SUM(F33:F46)</f>
        <v>0</v>
      </c>
      <c r="J47" s="12"/>
    </row>
    <row r="48" spans="1:12">
      <c r="A48" s="73" t="s">
        <v>54</v>
      </c>
      <c r="B48" s="74" t="s">
        <v>163</v>
      </c>
      <c r="C48" s="75"/>
      <c r="D48" s="85"/>
      <c r="E48" s="76"/>
      <c r="F48" s="364"/>
      <c r="J48" s="8"/>
    </row>
    <row r="49" spans="1:10" ht="51">
      <c r="A49" s="22" t="s">
        <v>55</v>
      </c>
      <c r="B49" s="118" t="s">
        <v>162</v>
      </c>
      <c r="C49" s="23" t="s">
        <v>83</v>
      </c>
      <c r="D49" s="24">
        <v>21.25</v>
      </c>
      <c r="E49" s="44"/>
      <c r="F49" s="365">
        <f t="shared" ref="F49:F56" si="3">+D49*E49</f>
        <v>0</v>
      </c>
      <c r="J49" s="9"/>
    </row>
    <row r="50" spans="1:10" ht="51">
      <c r="A50" s="22" t="s">
        <v>56</v>
      </c>
      <c r="B50" s="119" t="s">
        <v>180</v>
      </c>
      <c r="C50" s="58" t="s">
        <v>19</v>
      </c>
      <c r="D50" s="24">
        <v>163.4</v>
      </c>
      <c r="E50" s="56"/>
      <c r="F50" s="360">
        <f t="shared" si="3"/>
        <v>0</v>
      </c>
      <c r="J50" s="19"/>
    </row>
    <row r="51" spans="1:10" ht="25.5">
      <c r="A51" s="22" t="s">
        <v>57</v>
      </c>
      <c r="B51" s="120" t="s">
        <v>164</v>
      </c>
      <c r="C51" s="58"/>
      <c r="D51" s="103"/>
      <c r="E51" s="56"/>
      <c r="F51" s="360"/>
      <c r="J51" s="19"/>
    </row>
    <row r="52" spans="1:10">
      <c r="A52" s="22"/>
      <c r="B52" s="121" t="s">
        <v>165</v>
      </c>
      <c r="C52" s="55" t="s">
        <v>142</v>
      </c>
      <c r="D52" s="108">
        <v>27</v>
      </c>
      <c r="E52" s="56"/>
      <c r="F52" s="360">
        <f t="shared" si="3"/>
        <v>0</v>
      </c>
      <c r="J52" s="19"/>
    </row>
    <row r="53" spans="1:10">
      <c r="A53" s="22"/>
      <c r="B53" s="122" t="s">
        <v>191</v>
      </c>
      <c r="C53" s="111" t="s">
        <v>142</v>
      </c>
      <c r="D53" s="108">
        <v>1</v>
      </c>
      <c r="E53" s="56"/>
      <c r="F53" s="360">
        <f t="shared" si="3"/>
        <v>0</v>
      </c>
      <c r="J53" s="19"/>
    </row>
    <row r="54" spans="1:10">
      <c r="A54" s="22"/>
      <c r="B54" s="122" t="s">
        <v>192</v>
      </c>
      <c r="C54" s="111" t="s">
        <v>142</v>
      </c>
      <c r="D54" s="136">
        <v>0</v>
      </c>
      <c r="E54" s="56"/>
      <c r="F54" s="360">
        <f>+D54*E54</f>
        <v>0</v>
      </c>
      <c r="J54" s="19"/>
    </row>
    <row r="55" spans="1:10">
      <c r="A55" s="22"/>
      <c r="B55" s="122" t="s">
        <v>193</v>
      </c>
      <c r="C55" s="111" t="s">
        <v>142</v>
      </c>
      <c r="D55" s="108">
        <v>1</v>
      </c>
      <c r="E55" s="56"/>
      <c r="F55" s="360">
        <f>+D55*E55</f>
        <v>0</v>
      </c>
      <c r="J55" s="19"/>
    </row>
    <row r="56" spans="1:10" ht="51">
      <c r="A56" s="22" t="s">
        <v>58</v>
      </c>
      <c r="B56" s="114" t="s">
        <v>166</v>
      </c>
      <c r="C56" s="100" t="s">
        <v>8</v>
      </c>
      <c r="D56" s="109">
        <v>1</v>
      </c>
      <c r="E56" s="107"/>
      <c r="F56" s="371">
        <f t="shared" si="3"/>
        <v>0</v>
      </c>
      <c r="J56" s="19"/>
    </row>
    <row r="57" spans="1:10" ht="140.25">
      <c r="A57" s="99" t="s">
        <v>59</v>
      </c>
      <c r="B57" s="123" t="s">
        <v>194</v>
      </c>
      <c r="C57" s="112"/>
      <c r="D57" s="113"/>
      <c r="E57" s="107"/>
      <c r="F57" s="371"/>
      <c r="J57" s="19"/>
    </row>
    <row r="58" spans="1:10">
      <c r="A58" s="22"/>
      <c r="B58" s="121" t="s">
        <v>195</v>
      </c>
      <c r="C58" s="55" t="s">
        <v>142</v>
      </c>
      <c r="D58" s="108">
        <v>1</v>
      </c>
      <c r="E58" s="56"/>
      <c r="F58" s="360">
        <f t="shared" ref="F58:F60" si="4">+D58*E58</f>
        <v>0</v>
      </c>
      <c r="J58" s="19"/>
    </row>
    <row r="59" spans="1:10">
      <c r="A59" s="22"/>
      <c r="B59" s="121" t="s">
        <v>196</v>
      </c>
      <c r="C59" s="55" t="s">
        <v>142</v>
      </c>
      <c r="D59" s="108">
        <v>1</v>
      </c>
      <c r="E59" s="56"/>
      <c r="F59" s="360">
        <f t="shared" si="4"/>
        <v>0</v>
      </c>
      <c r="J59" s="19"/>
    </row>
    <row r="60" spans="1:10">
      <c r="A60" s="22"/>
      <c r="B60" s="121" t="s">
        <v>197</v>
      </c>
      <c r="C60" s="55" t="s">
        <v>142</v>
      </c>
      <c r="D60" s="108">
        <v>1</v>
      </c>
      <c r="E60" s="56"/>
      <c r="F60" s="360">
        <f t="shared" si="4"/>
        <v>0</v>
      </c>
      <c r="J60" s="19"/>
    </row>
    <row r="61" spans="1:10" ht="38.25">
      <c r="A61" s="99" t="s">
        <v>87</v>
      </c>
      <c r="B61" s="124" t="s">
        <v>172</v>
      </c>
      <c r="C61" s="58"/>
      <c r="D61" s="113"/>
      <c r="E61" s="56"/>
      <c r="F61" s="360"/>
      <c r="J61" s="19"/>
    </row>
    <row r="62" spans="1:10">
      <c r="A62" s="99"/>
      <c r="B62" s="125" t="s">
        <v>198</v>
      </c>
      <c r="C62" s="55" t="s">
        <v>142</v>
      </c>
      <c r="D62" s="108">
        <v>1</v>
      </c>
      <c r="E62" s="56"/>
      <c r="F62" s="360">
        <f t="shared" ref="F62:F68" si="5">+D62*E62</f>
        <v>0</v>
      </c>
      <c r="J62" s="19"/>
    </row>
    <row r="63" spans="1:10">
      <c r="A63" s="99"/>
      <c r="B63" s="126" t="s">
        <v>199</v>
      </c>
      <c r="C63" s="55" t="s">
        <v>142</v>
      </c>
      <c r="D63" s="108">
        <v>1</v>
      </c>
      <c r="E63" s="56"/>
      <c r="F63" s="360">
        <f t="shared" si="5"/>
        <v>0</v>
      </c>
      <c r="J63" s="19"/>
    </row>
    <row r="64" spans="1:10">
      <c r="A64" s="22"/>
      <c r="B64" s="127" t="s">
        <v>200</v>
      </c>
      <c r="C64" s="55" t="s">
        <v>142</v>
      </c>
      <c r="D64" s="108">
        <v>12</v>
      </c>
      <c r="E64" s="56"/>
      <c r="F64" s="360">
        <f t="shared" si="5"/>
        <v>0</v>
      </c>
      <c r="J64" s="19"/>
    </row>
    <row r="65" spans="1:11" ht="63.75">
      <c r="A65" s="99" t="s">
        <v>130</v>
      </c>
      <c r="B65" s="128" t="s">
        <v>218</v>
      </c>
      <c r="C65" s="55" t="s">
        <v>19</v>
      </c>
      <c r="D65" s="109">
        <v>50</v>
      </c>
      <c r="E65" s="107"/>
      <c r="F65" s="371">
        <f t="shared" si="5"/>
        <v>0</v>
      </c>
      <c r="J65" s="19"/>
    </row>
    <row r="66" spans="1:11" ht="51">
      <c r="A66" s="99" t="s">
        <v>131</v>
      </c>
      <c r="B66" s="110" t="s">
        <v>173</v>
      </c>
      <c r="C66" s="55" t="s">
        <v>142</v>
      </c>
      <c r="D66" s="109">
        <v>12</v>
      </c>
      <c r="E66" s="107"/>
      <c r="F66" s="371">
        <f t="shared" si="5"/>
        <v>0</v>
      </c>
      <c r="J66" s="19"/>
    </row>
    <row r="67" spans="1:11" ht="40.5">
      <c r="A67" s="99" t="s">
        <v>132</v>
      </c>
      <c r="B67" s="102" t="s">
        <v>174</v>
      </c>
      <c r="C67" s="55" t="s">
        <v>142</v>
      </c>
      <c r="D67" s="24">
        <v>1</v>
      </c>
      <c r="E67" s="107"/>
      <c r="F67" s="371">
        <f t="shared" si="5"/>
        <v>0</v>
      </c>
      <c r="J67" s="19"/>
    </row>
    <row r="68" spans="1:11" ht="51">
      <c r="A68" s="49" t="s">
        <v>133</v>
      </c>
      <c r="B68" s="129" t="s">
        <v>175</v>
      </c>
      <c r="C68" s="100" t="s">
        <v>142</v>
      </c>
      <c r="D68" s="24">
        <v>10</v>
      </c>
      <c r="E68" s="107"/>
      <c r="F68" s="371">
        <f t="shared" si="5"/>
        <v>0</v>
      </c>
      <c r="J68" s="19"/>
    </row>
    <row r="69" spans="1:11" ht="51">
      <c r="A69" s="49" t="s">
        <v>141</v>
      </c>
      <c r="B69" s="130" t="s">
        <v>219</v>
      </c>
      <c r="C69" s="55" t="s">
        <v>19</v>
      </c>
      <c r="D69" s="24">
        <v>25</v>
      </c>
      <c r="E69" s="56"/>
      <c r="F69" s="360">
        <f>+D69*E69</f>
        <v>0</v>
      </c>
      <c r="J69" s="19"/>
    </row>
    <row r="70" spans="1:11" s="21" customFormat="1" ht="51">
      <c r="A70" s="99" t="s">
        <v>201</v>
      </c>
      <c r="B70" s="131" t="s">
        <v>179</v>
      </c>
      <c r="C70" s="43"/>
      <c r="D70" s="87"/>
      <c r="E70" s="47"/>
      <c r="F70" s="365">
        <f>(SUM(F49:F69)/10)</f>
        <v>0</v>
      </c>
      <c r="J70" s="35"/>
    </row>
    <row r="71" spans="1:11">
      <c r="A71" s="73" t="s">
        <v>54</v>
      </c>
      <c r="B71" s="79" t="s">
        <v>176</v>
      </c>
      <c r="C71" s="80"/>
      <c r="D71" s="84"/>
      <c r="E71" s="81" t="s">
        <v>26</v>
      </c>
      <c r="F71" s="363">
        <f>SUM(F49:F70)</f>
        <v>0</v>
      </c>
      <c r="J71" s="11"/>
    </row>
    <row r="72" spans="1:11">
      <c r="A72" s="73" t="s">
        <v>62</v>
      </c>
      <c r="B72" s="74" t="s">
        <v>61</v>
      </c>
      <c r="C72" s="75"/>
      <c r="D72" s="85"/>
      <c r="E72" s="76"/>
      <c r="F72" s="364"/>
      <c r="J72" s="10"/>
    </row>
    <row r="73" spans="1:11" ht="15">
      <c r="A73" s="49" t="s">
        <v>63</v>
      </c>
      <c r="B73" s="130" t="s">
        <v>74</v>
      </c>
      <c r="C73" s="15" t="s">
        <v>36</v>
      </c>
      <c r="D73" s="24">
        <v>0</v>
      </c>
      <c r="E73" s="56"/>
      <c r="F73" s="360">
        <f t="shared" ref="F73:F78" si="6">+D73*E73</f>
        <v>0</v>
      </c>
      <c r="J73" s="12"/>
      <c r="K73" s="15"/>
    </row>
    <row r="74" spans="1:11" ht="51">
      <c r="A74" s="49" t="s">
        <v>64</v>
      </c>
      <c r="B74" s="132" t="s">
        <v>75</v>
      </c>
      <c r="C74" s="59" t="s">
        <v>19</v>
      </c>
      <c r="D74" s="24">
        <v>213.4</v>
      </c>
      <c r="E74" s="56"/>
      <c r="F74" s="360">
        <f t="shared" si="6"/>
        <v>0</v>
      </c>
      <c r="J74" s="13"/>
      <c r="K74" s="17"/>
    </row>
    <row r="75" spans="1:11">
      <c r="A75" s="49" t="s">
        <v>65</v>
      </c>
      <c r="B75" s="133" t="s">
        <v>167</v>
      </c>
      <c r="C75" s="59" t="s">
        <v>19</v>
      </c>
      <c r="D75" s="24">
        <v>213.4</v>
      </c>
      <c r="E75" s="56"/>
      <c r="F75" s="360">
        <f t="shared" si="6"/>
        <v>0</v>
      </c>
      <c r="J75" s="12"/>
      <c r="K75" s="15"/>
    </row>
    <row r="76" spans="1:11" ht="25.5">
      <c r="A76" s="49" t="s">
        <v>66</v>
      </c>
      <c r="B76" s="133" t="s">
        <v>168</v>
      </c>
      <c r="C76" s="59" t="s">
        <v>19</v>
      </c>
      <c r="D76" s="24">
        <v>213.4</v>
      </c>
      <c r="E76" s="56"/>
      <c r="F76" s="360">
        <f t="shared" si="6"/>
        <v>0</v>
      </c>
      <c r="J76" s="13"/>
      <c r="K76" s="17"/>
    </row>
    <row r="77" spans="1:11" ht="25.5">
      <c r="A77" s="57" t="s">
        <v>67</v>
      </c>
      <c r="B77" s="134" t="s">
        <v>169</v>
      </c>
      <c r="C77" s="55" t="s">
        <v>19</v>
      </c>
      <c r="D77" s="24">
        <v>213.4</v>
      </c>
      <c r="E77" s="62"/>
      <c r="F77" s="366">
        <f t="shared" si="6"/>
        <v>0</v>
      </c>
      <c r="J77" s="12"/>
      <c r="K77" s="15"/>
    </row>
    <row r="78" spans="1:11" ht="25.5">
      <c r="A78" s="49" t="s">
        <v>88</v>
      </c>
      <c r="B78" s="128" t="s">
        <v>171</v>
      </c>
      <c r="C78" s="59" t="s">
        <v>142</v>
      </c>
      <c r="D78" s="24">
        <v>1</v>
      </c>
      <c r="E78" s="56"/>
      <c r="F78" s="360">
        <f t="shared" si="6"/>
        <v>0</v>
      </c>
      <c r="J78" s="12"/>
      <c r="K78" s="15"/>
    </row>
    <row r="79" spans="1:11" ht="25.5">
      <c r="A79" s="49" t="s">
        <v>170</v>
      </c>
      <c r="B79" s="135" t="s">
        <v>89</v>
      </c>
      <c r="C79" s="60"/>
      <c r="D79" s="86"/>
      <c r="E79" s="62"/>
      <c r="F79" s="366">
        <f>(SUM(F73:F77)/10)</f>
        <v>0</v>
      </c>
      <c r="J79" s="12"/>
      <c r="K79" s="15"/>
    </row>
    <row r="80" spans="1:11">
      <c r="A80" s="73" t="s">
        <v>62</v>
      </c>
      <c r="B80" s="79" t="s">
        <v>61</v>
      </c>
      <c r="C80" s="80"/>
      <c r="D80" s="84"/>
      <c r="E80" s="81" t="s">
        <v>26</v>
      </c>
      <c r="F80" s="363">
        <f>SUM(F73:F79)</f>
        <v>0</v>
      </c>
      <c r="J80" s="14"/>
      <c r="K80" s="18"/>
    </row>
    <row r="81" spans="1:11">
      <c r="A81" s="73"/>
      <c r="B81" s="74" t="str">
        <f>+B1</f>
        <v>vodovod PV4</v>
      </c>
      <c r="C81" s="75"/>
      <c r="D81" s="90"/>
      <c r="E81" s="82" t="s">
        <v>68</v>
      </c>
      <c r="F81" s="367">
        <f>F13+F31+F47+F71+F80</f>
        <v>0</v>
      </c>
      <c r="J81" s="12"/>
      <c r="K81" s="16"/>
    </row>
  </sheetData>
  <pageMargins left="0.70866141732283472" right="0.70866141732283472" top="0.74803149606299213" bottom="0.74803149606299213" header="0.31496062992125984" footer="0.31496062992125984"/>
  <pageSetup paperSize="9" orientation="portrait" r:id="rId1"/>
  <headerFooter>
    <oddHeader>&amp;Rekologika d.o.o.</oddHeader>
    <oddFooter>&amp;L&amp;9
Datoteka:&amp;F
Objekt: Kanalizacija, vodovod in ČN Podkraj - 2. faza&amp;R&amp;9POG/&amp;P</oddFooter>
  </headerFooter>
  <rowBreaks count="5" manualBreakCount="5">
    <brk id="13" max="16383" man="1"/>
    <brk id="31" max="16383" man="1"/>
    <brk id="45" max="16383" man="1"/>
    <brk id="47" max="16383" man="1"/>
    <brk id="71" max="1638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A195CB-861A-4203-88D8-77EE4A995557}">
  <dimension ref="A1:L81"/>
  <sheetViews>
    <sheetView zoomScaleNormal="100" zoomScalePageLayoutView="89" workbookViewId="0">
      <selection activeCell="F4" sqref="F4:F81"/>
    </sheetView>
  </sheetViews>
  <sheetFormatPr defaultColWidth="9.140625" defaultRowHeight="12.75"/>
  <cols>
    <col min="1" max="1" width="6.7109375" style="20" customWidth="1"/>
    <col min="2" max="2" width="38.7109375" style="20" customWidth="1"/>
    <col min="3" max="3" width="5.7109375" style="28" customWidth="1"/>
    <col min="4" max="4" width="8.7109375" style="95" customWidth="1"/>
    <col min="5" max="5" width="12.7109375" style="144" customWidth="1"/>
    <col min="6" max="6" width="14.7109375" style="29" customWidth="1"/>
    <col min="7" max="9" width="9.140625" style="20"/>
    <col min="10" max="10" width="47" style="20" customWidth="1"/>
    <col min="11" max="16384" width="9.140625" style="20"/>
  </cols>
  <sheetData>
    <row r="1" spans="1:12">
      <c r="A1" s="63"/>
      <c r="B1" s="64" t="s">
        <v>183</v>
      </c>
      <c r="C1" s="65"/>
      <c r="D1" s="94"/>
      <c r="E1" s="137"/>
      <c r="F1" s="66"/>
    </row>
    <row r="2" spans="1:12">
      <c r="A2" s="68" t="s">
        <v>6</v>
      </c>
      <c r="B2" s="69" t="s">
        <v>5</v>
      </c>
      <c r="C2" s="70" t="s">
        <v>1</v>
      </c>
      <c r="D2" s="96" t="s">
        <v>2</v>
      </c>
      <c r="E2" s="138" t="s">
        <v>3</v>
      </c>
      <c r="F2" s="71" t="s">
        <v>4</v>
      </c>
    </row>
    <row r="3" spans="1:12" s="21" customFormat="1">
      <c r="A3" s="73" t="s">
        <v>0</v>
      </c>
      <c r="B3" s="74" t="s">
        <v>7</v>
      </c>
      <c r="C3" s="75"/>
      <c r="D3" s="97"/>
      <c r="E3" s="139"/>
      <c r="F3" s="77"/>
    </row>
    <row r="4" spans="1:12" ht="38.25">
      <c r="A4" s="49" t="s">
        <v>9</v>
      </c>
      <c r="B4" s="50" t="s">
        <v>211</v>
      </c>
      <c r="C4" s="51" t="s">
        <v>17</v>
      </c>
      <c r="D4" s="52">
        <v>1</v>
      </c>
      <c r="E4" s="53"/>
      <c r="F4" s="359">
        <f t="shared" ref="F4:F9" si="0">+D4*E4</f>
        <v>0</v>
      </c>
    </row>
    <row r="5" spans="1:12" ht="25.5">
      <c r="A5" s="49" t="s">
        <v>10</v>
      </c>
      <c r="B5" s="54" t="s">
        <v>18</v>
      </c>
      <c r="C5" s="55" t="s">
        <v>19</v>
      </c>
      <c r="D5" s="24">
        <v>48.4</v>
      </c>
      <c r="E5" s="56"/>
      <c r="F5" s="360">
        <f t="shared" si="0"/>
        <v>0</v>
      </c>
    </row>
    <row r="6" spans="1:12" ht="25.5">
      <c r="A6" s="49" t="s">
        <v>11</v>
      </c>
      <c r="B6" s="54" t="s">
        <v>20</v>
      </c>
      <c r="C6" s="55" t="s">
        <v>8</v>
      </c>
      <c r="D6" s="24">
        <v>0</v>
      </c>
      <c r="E6" s="56"/>
      <c r="F6" s="360">
        <f t="shared" si="0"/>
        <v>0</v>
      </c>
    </row>
    <row r="7" spans="1:12">
      <c r="A7" s="49" t="s">
        <v>12</v>
      </c>
      <c r="B7" s="54" t="s">
        <v>21</v>
      </c>
      <c r="C7" s="55" t="s">
        <v>8</v>
      </c>
      <c r="D7" s="24">
        <v>2</v>
      </c>
      <c r="E7" s="56"/>
      <c r="F7" s="360">
        <f t="shared" si="0"/>
        <v>0</v>
      </c>
      <c r="J7" s="13"/>
    </row>
    <row r="8" spans="1:12" ht="38.25">
      <c r="A8" s="49" t="s">
        <v>13</v>
      </c>
      <c r="B8" s="54" t="s">
        <v>22</v>
      </c>
      <c r="C8" s="55" t="s">
        <v>8</v>
      </c>
      <c r="D8" s="103">
        <v>0</v>
      </c>
      <c r="E8" s="56"/>
      <c r="F8" s="360">
        <f t="shared" si="0"/>
        <v>0</v>
      </c>
      <c r="J8" s="12"/>
    </row>
    <row r="9" spans="1:12" ht="63.75">
      <c r="A9" s="49" t="s">
        <v>14</v>
      </c>
      <c r="B9" s="54" t="s">
        <v>23</v>
      </c>
      <c r="C9" s="55" t="s">
        <v>24</v>
      </c>
      <c r="D9" s="24">
        <v>1</v>
      </c>
      <c r="E9" s="56"/>
      <c r="F9" s="360">
        <f t="shared" si="0"/>
        <v>0</v>
      </c>
      <c r="J9" s="12"/>
    </row>
    <row r="10" spans="1:12" ht="38.25">
      <c r="A10" s="49" t="s">
        <v>15</v>
      </c>
      <c r="B10" s="38" t="s">
        <v>25</v>
      </c>
      <c r="C10" s="55" t="s">
        <v>8</v>
      </c>
      <c r="D10" s="24">
        <v>1</v>
      </c>
      <c r="E10" s="56"/>
      <c r="F10" s="360">
        <f>+D10*E10</f>
        <v>0</v>
      </c>
      <c r="J10" s="12"/>
    </row>
    <row r="11" spans="1:12" ht="51">
      <c r="A11" s="27" t="s">
        <v>81</v>
      </c>
      <c r="B11" s="106" t="s">
        <v>220</v>
      </c>
      <c r="C11" s="25"/>
      <c r="D11" s="86"/>
      <c r="E11" s="62"/>
      <c r="F11" s="361"/>
      <c r="J11" s="2"/>
    </row>
    <row r="12" spans="1:12" ht="25.5">
      <c r="A12" s="30"/>
      <c r="B12" s="36" t="s">
        <v>82</v>
      </c>
      <c r="C12" s="26"/>
      <c r="D12" s="88"/>
      <c r="E12" s="140"/>
      <c r="F12" s="362">
        <f>(SUM(F4:F10)*10/100)</f>
        <v>0</v>
      </c>
      <c r="J12" s="2"/>
    </row>
    <row r="13" spans="1:12" s="21" customFormat="1">
      <c r="A13" s="78" t="s">
        <v>0</v>
      </c>
      <c r="B13" s="79" t="s">
        <v>7</v>
      </c>
      <c r="C13" s="80"/>
      <c r="D13" s="84"/>
      <c r="E13" s="141" t="s">
        <v>26</v>
      </c>
      <c r="F13" s="363">
        <f>SUM(F4:F12)</f>
        <v>0</v>
      </c>
      <c r="J13" s="4"/>
    </row>
    <row r="14" spans="1:12">
      <c r="A14" s="73" t="s">
        <v>27</v>
      </c>
      <c r="B14" s="74" t="s">
        <v>35</v>
      </c>
      <c r="C14" s="75"/>
      <c r="D14" s="85"/>
      <c r="E14" s="139"/>
      <c r="F14" s="364"/>
      <c r="J14" s="3"/>
    </row>
    <row r="15" spans="1:12" ht="76.5">
      <c r="A15" s="49" t="s">
        <v>28</v>
      </c>
      <c r="B15" s="54" t="s">
        <v>153</v>
      </c>
      <c r="C15" s="55" t="s">
        <v>36</v>
      </c>
      <c r="D15" s="103">
        <v>0</v>
      </c>
      <c r="E15" s="56"/>
      <c r="F15" s="360">
        <f t="shared" ref="F15:F28" si="1">+D15*E15</f>
        <v>0</v>
      </c>
      <c r="J15" s="12"/>
      <c r="K15" s="16"/>
      <c r="L15" s="6"/>
    </row>
    <row r="16" spans="1:12" ht="76.5">
      <c r="A16" s="49" t="s">
        <v>29</v>
      </c>
      <c r="B16" s="54" t="s">
        <v>152</v>
      </c>
      <c r="C16" s="55" t="s">
        <v>36</v>
      </c>
      <c r="D16" s="103">
        <v>0</v>
      </c>
      <c r="E16" s="56"/>
      <c r="F16" s="360">
        <f t="shared" si="1"/>
        <v>0</v>
      </c>
      <c r="J16" s="12"/>
      <c r="K16" s="16"/>
      <c r="L16" s="6"/>
    </row>
    <row r="17" spans="1:12" ht="76.5">
      <c r="A17" s="49" t="s">
        <v>30</v>
      </c>
      <c r="B17" s="54" t="s">
        <v>145</v>
      </c>
      <c r="C17" s="55" t="s">
        <v>83</v>
      </c>
      <c r="D17" s="103">
        <f>D15*0.4</f>
        <v>0</v>
      </c>
      <c r="E17" s="56"/>
      <c r="F17" s="360">
        <f t="shared" si="1"/>
        <v>0</v>
      </c>
      <c r="J17" s="12"/>
      <c r="K17" s="16"/>
      <c r="L17" s="6"/>
    </row>
    <row r="18" spans="1:12" ht="76.5">
      <c r="A18" s="49" t="s">
        <v>31</v>
      </c>
      <c r="B18" s="54" t="s">
        <v>101</v>
      </c>
      <c r="C18" s="55" t="s">
        <v>83</v>
      </c>
      <c r="D18" s="24">
        <v>19</v>
      </c>
      <c r="E18" s="56"/>
      <c r="F18" s="360">
        <f t="shared" si="1"/>
        <v>0</v>
      </c>
      <c r="J18" s="12"/>
      <c r="K18" s="16"/>
      <c r="L18" s="6"/>
    </row>
    <row r="19" spans="1:12" ht="76.5">
      <c r="A19" s="49" t="s">
        <v>32</v>
      </c>
      <c r="B19" s="54" t="s">
        <v>146</v>
      </c>
      <c r="C19" s="55" t="s">
        <v>83</v>
      </c>
      <c r="D19" s="103">
        <f>D15*0.15</f>
        <v>0</v>
      </c>
      <c r="E19" s="56"/>
      <c r="F19" s="360">
        <f t="shared" si="1"/>
        <v>0</v>
      </c>
      <c r="J19" s="12"/>
      <c r="K19" s="16"/>
      <c r="L19" s="6"/>
    </row>
    <row r="20" spans="1:12" ht="76.5">
      <c r="A20" s="49" t="s">
        <v>33</v>
      </c>
      <c r="B20" s="54" t="s">
        <v>121</v>
      </c>
      <c r="C20" s="55" t="s">
        <v>83</v>
      </c>
      <c r="D20" s="24">
        <v>10</v>
      </c>
      <c r="E20" s="56"/>
      <c r="F20" s="360">
        <f t="shared" si="1"/>
        <v>0</v>
      </c>
      <c r="J20" s="12"/>
      <c r="K20" s="16"/>
      <c r="L20" s="6"/>
    </row>
    <row r="21" spans="1:12" ht="63.75">
      <c r="A21" s="49" t="s">
        <v>34</v>
      </c>
      <c r="B21" s="39" t="s">
        <v>147</v>
      </c>
      <c r="C21" s="55" t="s">
        <v>83</v>
      </c>
      <c r="D21" s="103">
        <f>D15*0.25</f>
        <v>0</v>
      </c>
      <c r="E21" s="56"/>
      <c r="F21" s="360">
        <f t="shared" si="1"/>
        <v>0</v>
      </c>
      <c r="J21" s="12"/>
      <c r="K21" s="16"/>
      <c r="L21" s="6"/>
    </row>
    <row r="22" spans="1:12" ht="63.75">
      <c r="A22" s="49" t="s">
        <v>135</v>
      </c>
      <c r="B22" s="39" t="s">
        <v>122</v>
      </c>
      <c r="C22" s="55" t="s">
        <v>83</v>
      </c>
      <c r="D22" s="24">
        <v>9</v>
      </c>
      <c r="E22" s="56"/>
      <c r="F22" s="360">
        <f t="shared" si="1"/>
        <v>0</v>
      </c>
      <c r="J22" s="13"/>
      <c r="K22" s="17"/>
      <c r="L22" s="6"/>
    </row>
    <row r="23" spans="1:12" ht="89.25">
      <c r="A23" s="49" t="s">
        <v>136</v>
      </c>
      <c r="B23" s="39" t="s">
        <v>123</v>
      </c>
      <c r="C23" s="55" t="s">
        <v>83</v>
      </c>
      <c r="D23" s="103">
        <f>(D15+D16)*0.05</f>
        <v>0</v>
      </c>
      <c r="E23" s="56"/>
      <c r="F23" s="360">
        <f t="shared" si="1"/>
        <v>0</v>
      </c>
      <c r="J23" s="13"/>
      <c r="K23" s="17"/>
      <c r="L23" s="6"/>
    </row>
    <row r="24" spans="1:12" ht="38.25">
      <c r="A24" s="49" t="s">
        <v>137</v>
      </c>
      <c r="B24" s="40" t="s">
        <v>37</v>
      </c>
      <c r="C24" s="55" t="s">
        <v>8</v>
      </c>
      <c r="D24" s="103">
        <v>0</v>
      </c>
      <c r="E24" s="56"/>
      <c r="F24" s="360">
        <f t="shared" si="1"/>
        <v>0</v>
      </c>
      <c r="J24" s="12"/>
      <c r="K24" s="15"/>
      <c r="L24" s="6"/>
    </row>
    <row r="25" spans="1:12" ht="63.75">
      <c r="A25" s="49" t="s">
        <v>138</v>
      </c>
      <c r="B25" s="39" t="s">
        <v>151</v>
      </c>
      <c r="C25" s="7" t="s">
        <v>36</v>
      </c>
      <c r="D25" s="103">
        <f>D15*1</f>
        <v>0</v>
      </c>
      <c r="E25" s="56"/>
      <c r="F25" s="360">
        <f t="shared" si="1"/>
        <v>0</v>
      </c>
      <c r="J25" s="12"/>
      <c r="K25" s="15"/>
      <c r="L25" s="6"/>
    </row>
    <row r="26" spans="1:12" s="21" customFormat="1" ht="63.75">
      <c r="A26" s="49" t="s">
        <v>149</v>
      </c>
      <c r="B26" s="39" t="s">
        <v>103</v>
      </c>
      <c r="C26" s="7" t="s">
        <v>36</v>
      </c>
      <c r="D26" s="103">
        <f>D16*1</f>
        <v>0</v>
      </c>
      <c r="E26" s="56"/>
      <c r="F26" s="360">
        <f t="shared" si="1"/>
        <v>0</v>
      </c>
      <c r="J26" s="31"/>
      <c r="K26" s="32"/>
      <c r="L26" s="33"/>
    </row>
    <row r="27" spans="1:12" s="21" customFormat="1" ht="63.75">
      <c r="A27" s="49" t="s">
        <v>148</v>
      </c>
      <c r="B27" s="39" t="s">
        <v>150</v>
      </c>
      <c r="C27" s="7" t="s">
        <v>36</v>
      </c>
      <c r="D27" s="103">
        <f>D15*1</f>
        <v>0</v>
      </c>
      <c r="E27" s="56"/>
      <c r="F27" s="360">
        <f t="shared" si="1"/>
        <v>0</v>
      </c>
      <c r="J27" s="31"/>
      <c r="K27" s="32"/>
      <c r="L27" s="33"/>
    </row>
    <row r="28" spans="1:12" s="21" customFormat="1" ht="76.5">
      <c r="A28" s="49" t="s">
        <v>102</v>
      </c>
      <c r="B28" s="39" t="s">
        <v>104</v>
      </c>
      <c r="C28" s="7" t="s">
        <v>36</v>
      </c>
      <c r="D28" s="103">
        <f>D16*1</f>
        <v>0</v>
      </c>
      <c r="E28" s="56"/>
      <c r="F28" s="360">
        <f t="shared" si="1"/>
        <v>0</v>
      </c>
      <c r="J28" s="31"/>
      <c r="K28" s="34"/>
      <c r="L28" s="33"/>
    </row>
    <row r="29" spans="1:12" s="21" customFormat="1" ht="38.25">
      <c r="A29" s="49" t="s">
        <v>105</v>
      </c>
      <c r="B29" s="54" t="s">
        <v>38</v>
      </c>
      <c r="C29" s="55" t="s">
        <v>8</v>
      </c>
      <c r="D29" s="103">
        <v>0</v>
      </c>
      <c r="E29" s="56"/>
      <c r="F29" s="360">
        <f>+D29*E29</f>
        <v>0</v>
      </c>
      <c r="J29" s="31"/>
      <c r="K29" s="34"/>
      <c r="L29" s="33"/>
    </row>
    <row r="30" spans="1:12" ht="38.25">
      <c r="A30" s="49" t="s">
        <v>106</v>
      </c>
      <c r="B30" s="89" t="s">
        <v>85</v>
      </c>
      <c r="C30" s="104"/>
      <c r="D30" s="83"/>
      <c r="E30" s="105"/>
      <c r="F30" s="360">
        <f>(SUM(F15:F29)/10)</f>
        <v>0</v>
      </c>
      <c r="J30" s="5"/>
      <c r="K30" s="15"/>
      <c r="L30" s="6"/>
    </row>
    <row r="31" spans="1:12">
      <c r="A31" s="78" t="s">
        <v>27</v>
      </c>
      <c r="B31" s="79" t="s">
        <v>35</v>
      </c>
      <c r="C31" s="80"/>
      <c r="D31" s="84"/>
      <c r="E31" s="141" t="s">
        <v>26</v>
      </c>
      <c r="F31" s="363">
        <f>SUM(F15:F30)</f>
        <v>0</v>
      </c>
      <c r="J31" s="12"/>
      <c r="K31" s="16"/>
      <c r="L31" s="6"/>
    </row>
    <row r="32" spans="1:12">
      <c r="A32" s="73" t="s">
        <v>39</v>
      </c>
      <c r="B32" s="74" t="s">
        <v>40</v>
      </c>
      <c r="C32" s="75"/>
      <c r="D32" s="85"/>
      <c r="E32" s="139"/>
      <c r="F32" s="364"/>
      <c r="J32" s="12"/>
      <c r="K32" s="16"/>
      <c r="L32" s="6"/>
    </row>
    <row r="33" spans="1:12" ht="51">
      <c r="A33" s="22" t="s">
        <v>41</v>
      </c>
      <c r="B33" s="114" t="s">
        <v>99</v>
      </c>
      <c r="C33" s="23" t="s">
        <v>83</v>
      </c>
      <c r="D33" s="103">
        <v>0</v>
      </c>
      <c r="E33" s="56"/>
      <c r="F33" s="365">
        <f t="shared" ref="F33:F45" si="2">+D33*E33</f>
        <v>0</v>
      </c>
      <c r="J33" s="12"/>
      <c r="K33" s="16"/>
      <c r="L33" s="6"/>
    </row>
    <row r="34" spans="1:12" ht="63.75">
      <c r="A34" s="22" t="s">
        <v>42</v>
      </c>
      <c r="B34" s="115" t="s">
        <v>93</v>
      </c>
      <c r="C34" s="23" t="s">
        <v>83</v>
      </c>
      <c r="D34" s="24">
        <v>35.35</v>
      </c>
      <c r="E34" s="56"/>
      <c r="F34" s="365">
        <f t="shared" si="2"/>
        <v>0</v>
      </c>
      <c r="J34" s="9"/>
    </row>
    <row r="35" spans="1:12" ht="38.25">
      <c r="A35" s="22" t="s">
        <v>43</v>
      </c>
      <c r="B35" s="116" t="s">
        <v>120</v>
      </c>
      <c r="C35" s="23" t="s">
        <v>83</v>
      </c>
      <c r="D35" s="103">
        <v>0</v>
      </c>
      <c r="E35" s="56"/>
      <c r="F35" s="365">
        <f t="shared" si="2"/>
        <v>0</v>
      </c>
      <c r="J35" s="9"/>
    </row>
    <row r="36" spans="1:12" ht="25.5">
      <c r="A36" s="22" t="s">
        <v>44</v>
      </c>
      <c r="B36" s="115" t="s">
        <v>50</v>
      </c>
      <c r="C36" s="23" t="s">
        <v>24</v>
      </c>
      <c r="D36" s="24">
        <v>3</v>
      </c>
      <c r="E36" s="56"/>
      <c r="F36" s="365">
        <f t="shared" si="2"/>
        <v>0</v>
      </c>
      <c r="J36" s="9"/>
    </row>
    <row r="37" spans="1:12" ht="25.5">
      <c r="A37" s="99" t="s">
        <v>45</v>
      </c>
      <c r="B37" s="117" t="s">
        <v>190</v>
      </c>
      <c r="C37" s="7" t="s">
        <v>36</v>
      </c>
      <c r="D37" s="24">
        <v>102</v>
      </c>
      <c r="E37" s="56"/>
      <c r="F37" s="365">
        <f t="shared" si="2"/>
        <v>0</v>
      </c>
      <c r="J37" s="9"/>
    </row>
    <row r="38" spans="1:12" ht="25.5">
      <c r="A38" s="22" t="s">
        <v>46</v>
      </c>
      <c r="B38" s="115" t="s">
        <v>51</v>
      </c>
      <c r="C38" s="7" t="s">
        <v>36</v>
      </c>
      <c r="D38" s="24">
        <v>43.5</v>
      </c>
      <c r="E38" s="56"/>
      <c r="F38" s="365">
        <f t="shared" si="2"/>
        <v>0</v>
      </c>
      <c r="J38" s="9"/>
    </row>
    <row r="39" spans="1:12" ht="63.75">
      <c r="A39" s="22" t="s">
        <v>47</v>
      </c>
      <c r="B39" s="117" t="s">
        <v>124</v>
      </c>
      <c r="C39" s="23" t="s">
        <v>83</v>
      </c>
      <c r="D39" s="24">
        <v>19</v>
      </c>
      <c r="E39" s="56"/>
      <c r="F39" s="365">
        <f t="shared" si="2"/>
        <v>0</v>
      </c>
      <c r="J39" s="9"/>
    </row>
    <row r="40" spans="1:12" ht="63.75">
      <c r="A40" s="22" t="s">
        <v>48</v>
      </c>
      <c r="B40" s="117" t="s">
        <v>125</v>
      </c>
      <c r="C40" s="23" t="s">
        <v>83</v>
      </c>
      <c r="D40" s="103">
        <v>0</v>
      </c>
      <c r="E40" s="56"/>
      <c r="F40" s="365">
        <f t="shared" si="2"/>
        <v>0</v>
      </c>
      <c r="J40" s="9"/>
    </row>
    <row r="41" spans="1:12" ht="76.5">
      <c r="A41" s="99" t="s">
        <v>49</v>
      </c>
      <c r="B41" s="117" t="s">
        <v>126</v>
      </c>
      <c r="C41" s="23" t="s">
        <v>83</v>
      </c>
      <c r="D41" s="24">
        <v>8.1</v>
      </c>
      <c r="E41" s="56"/>
      <c r="F41" s="365">
        <f t="shared" si="2"/>
        <v>0</v>
      </c>
      <c r="J41" s="9"/>
    </row>
    <row r="42" spans="1:12" ht="76.5">
      <c r="A42" s="99" t="s">
        <v>97</v>
      </c>
      <c r="B42" s="117" t="s">
        <v>127</v>
      </c>
      <c r="C42" s="23" t="s">
        <v>83</v>
      </c>
      <c r="D42" s="103">
        <v>0</v>
      </c>
      <c r="E42" s="56"/>
      <c r="F42" s="365">
        <f t="shared" si="2"/>
        <v>0</v>
      </c>
      <c r="J42" s="9"/>
    </row>
    <row r="43" spans="1:12" ht="63.75">
      <c r="A43" s="99" t="s">
        <v>98</v>
      </c>
      <c r="B43" s="115" t="s">
        <v>52</v>
      </c>
      <c r="C43" s="23" t="s">
        <v>83</v>
      </c>
      <c r="D43" s="24">
        <v>27.25</v>
      </c>
      <c r="E43" s="56"/>
      <c r="F43" s="365">
        <f t="shared" si="2"/>
        <v>0</v>
      </c>
      <c r="J43" s="9"/>
    </row>
    <row r="44" spans="1:12" ht="25.5">
      <c r="A44" s="99" t="s">
        <v>100</v>
      </c>
      <c r="B44" s="37" t="s">
        <v>53</v>
      </c>
      <c r="C44" s="23" t="s">
        <v>24</v>
      </c>
      <c r="D44" s="24">
        <v>3</v>
      </c>
      <c r="E44" s="56"/>
      <c r="F44" s="365">
        <f t="shared" si="2"/>
        <v>0</v>
      </c>
      <c r="J44" s="9"/>
    </row>
    <row r="45" spans="1:12" ht="51">
      <c r="A45" s="99" t="s">
        <v>128</v>
      </c>
      <c r="B45" s="101" t="s">
        <v>129</v>
      </c>
      <c r="C45" s="23" t="s">
        <v>83</v>
      </c>
      <c r="D45" s="103">
        <v>0</v>
      </c>
      <c r="E45" s="56"/>
      <c r="F45" s="365">
        <f t="shared" si="2"/>
        <v>0</v>
      </c>
      <c r="J45" s="9"/>
    </row>
    <row r="46" spans="1:12" ht="38.25">
      <c r="A46" s="99" t="s">
        <v>140</v>
      </c>
      <c r="B46" s="41" t="s">
        <v>86</v>
      </c>
      <c r="C46" s="25"/>
      <c r="D46" s="86"/>
      <c r="E46" s="62"/>
      <c r="F46" s="361">
        <f>(SUM(F34:F44)/10)</f>
        <v>0</v>
      </c>
      <c r="J46" s="9"/>
    </row>
    <row r="47" spans="1:12">
      <c r="A47" s="73" t="s">
        <v>39</v>
      </c>
      <c r="B47" s="79" t="s">
        <v>40</v>
      </c>
      <c r="C47" s="80"/>
      <c r="D47" s="84"/>
      <c r="E47" s="141" t="s">
        <v>26</v>
      </c>
      <c r="F47" s="363">
        <f>SUM(F33:F46)</f>
        <v>0</v>
      </c>
      <c r="J47" s="12"/>
    </row>
    <row r="48" spans="1:12">
      <c r="A48" s="73" t="s">
        <v>54</v>
      </c>
      <c r="B48" s="74" t="s">
        <v>163</v>
      </c>
      <c r="C48" s="75"/>
      <c r="D48" s="85"/>
      <c r="E48" s="139"/>
      <c r="F48" s="364"/>
      <c r="J48" s="8"/>
    </row>
    <row r="49" spans="1:10" ht="51">
      <c r="A49" s="22" t="s">
        <v>55</v>
      </c>
      <c r="B49" s="118" t="s">
        <v>162</v>
      </c>
      <c r="C49" s="23" t="s">
        <v>83</v>
      </c>
      <c r="D49" s="24">
        <v>6.3</v>
      </c>
      <c r="E49" s="56"/>
      <c r="F49" s="365">
        <f t="shared" ref="F49:F56" si="3">+D49*E49</f>
        <v>0</v>
      </c>
      <c r="J49" s="9"/>
    </row>
    <row r="50" spans="1:10" ht="51">
      <c r="A50" s="22" t="s">
        <v>56</v>
      </c>
      <c r="B50" s="119" t="s">
        <v>180</v>
      </c>
      <c r="C50" s="58" t="s">
        <v>19</v>
      </c>
      <c r="D50" s="24">
        <v>48.4</v>
      </c>
      <c r="E50" s="56"/>
      <c r="F50" s="360">
        <f t="shared" si="3"/>
        <v>0</v>
      </c>
      <c r="J50" s="19"/>
    </row>
    <row r="51" spans="1:10" ht="25.5">
      <c r="A51" s="22" t="s">
        <v>57</v>
      </c>
      <c r="B51" s="120" t="s">
        <v>164</v>
      </c>
      <c r="C51" s="58"/>
      <c r="D51" s="103"/>
      <c r="E51" s="56"/>
      <c r="F51" s="360"/>
      <c r="J51" s="19"/>
    </row>
    <row r="52" spans="1:10">
      <c r="A52" s="22"/>
      <c r="B52" s="121" t="s">
        <v>165</v>
      </c>
      <c r="C52" s="55" t="s">
        <v>142</v>
      </c>
      <c r="D52" s="108">
        <v>8</v>
      </c>
      <c r="E52" s="56"/>
      <c r="F52" s="360">
        <f t="shared" si="3"/>
        <v>0</v>
      </c>
      <c r="J52" s="19"/>
    </row>
    <row r="53" spans="1:10">
      <c r="A53" s="22"/>
      <c r="B53" s="122" t="s">
        <v>191</v>
      </c>
      <c r="C53" s="111" t="s">
        <v>142</v>
      </c>
      <c r="D53" s="108">
        <v>1</v>
      </c>
      <c r="E53" s="56"/>
      <c r="F53" s="360">
        <f t="shared" si="3"/>
        <v>0</v>
      </c>
      <c r="J53" s="19"/>
    </row>
    <row r="54" spans="1:10">
      <c r="A54" s="22"/>
      <c r="B54" s="122" t="s">
        <v>192</v>
      </c>
      <c r="C54" s="111" t="s">
        <v>142</v>
      </c>
      <c r="D54" s="136">
        <v>0</v>
      </c>
      <c r="E54" s="56"/>
      <c r="F54" s="360">
        <f t="shared" si="3"/>
        <v>0</v>
      </c>
      <c r="J54" s="19"/>
    </row>
    <row r="55" spans="1:10">
      <c r="A55" s="22"/>
      <c r="B55" s="122" t="s">
        <v>193</v>
      </c>
      <c r="C55" s="111" t="s">
        <v>142</v>
      </c>
      <c r="D55" s="136">
        <v>0</v>
      </c>
      <c r="E55" s="56"/>
      <c r="F55" s="360">
        <f t="shared" si="3"/>
        <v>0</v>
      </c>
      <c r="J55" s="19"/>
    </row>
    <row r="56" spans="1:10" ht="51">
      <c r="A56" s="22" t="s">
        <v>58</v>
      </c>
      <c r="B56" s="114" t="s">
        <v>166</v>
      </c>
      <c r="C56" s="100" t="s">
        <v>8</v>
      </c>
      <c r="D56" s="113">
        <v>0</v>
      </c>
      <c r="E56" s="56"/>
      <c r="F56" s="371">
        <f t="shared" si="3"/>
        <v>0</v>
      </c>
      <c r="J56" s="19"/>
    </row>
    <row r="57" spans="1:10" ht="140.25">
      <c r="A57" s="99" t="s">
        <v>59</v>
      </c>
      <c r="B57" s="123" t="s">
        <v>194</v>
      </c>
      <c r="C57" s="112"/>
      <c r="D57" s="113"/>
      <c r="E57" s="56"/>
      <c r="F57" s="371"/>
      <c r="J57" s="19"/>
    </row>
    <row r="58" spans="1:10">
      <c r="A58" s="22"/>
      <c r="B58" s="121" t="s">
        <v>195</v>
      </c>
      <c r="C58" s="55" t="s">
        <v>142</v>
      </c>
      <c r="D58" s="136">
        <v>0</v>
      </c>
      <c r="E58" s="56"/>
      <c r="F58" s="360">
        <f t="shared" ref="F58:F60" si="4">+D58*E58</f>
        <v>0</v>
      </c>
      <c r="J58" s="19"/>
    </row>
    <row r="59" spans="1:10">
      <c r="A59" s="22"/>
      <c r="B59" s="121" t="s">
        <v>196</v>
      </c>
      <c r="C59" s="55" t="s">
        <v>142</v>
      </c>
      <c r="D59" s="136">
        <v>0</v>
      </c>
      <c r="E59" s="56"/>
      <c r="F59" s="360">
        <f t="shared" si="4"/>
        <v>0</v>
      </c>
      <c r="J59" s="19"/>
    </row>
    <row r="60" spans="1:10">
      <c r="A60" s="22"/>
      <c r="B60" s="121" t="s">
        <v>197</v>
      </c>
      <c r="C60" s="55" t="s">
        <v>142</v>
      </c>
      <c r="D60" s="136">
        <v>0</v>
      </c>
      <c r="E60" s="56"/>
      <c r="F60" s="360">
        <f t="shared" si="4"/>
        <v>0</v>
      </c>
      <c r="J60" s="19"/>
    </row>
    <row r="61" spans="1:10" ht="38.25">
      <c r="A61" s="99" t="s">
        <v>87</v>
      </c>
      <c r="B61" s="124" t="s">
        <v>172</v>
      </c>
      <c r="C61" s="58"/>
      <c r="D61" s="113"/>
      <c r="E61" s="56"/>
      <c r="F61" s="360"/>
      <c r="J61" s="19"/>
    </row>
    <row r="62" spans="1:10">
      <c r="A62" s="99"/>
      <c r="B62" s="125" t="s">
        <v>198</v>
      </c>
      <c r="C62" s="55" t="s">
        <v>142</v>
      </c>
      <c r="D62" s="136">
        <v>0</v>
      </c>
      <c r="E62" s="56"/>
      <c r="F62" s="360">
        <f t="shared" ref="F62:F68" si="5">+D62*E62</f>
        <v>0</v>
      </c>
      <c r="J62" s="19"/>
    </row>
    <row r="63" spans="1:10">
      <c r="A63" s="99"/>
      <c r="B63" s="126" t="s">
        <v>199</v>
      </c>
      <c r="C63" s="55" t="s">
        <v>142</v>
      </c>
      <c r="D63" s="136">
        <v>0</v>
      </c>
      <c r="E63" s="56"/>
      <c r="F63" s="360">
        <f t="shared" si="5"/>
        <v>0</v>
      </c>
      <c r="J63" s="19"/>
    </row>
    <row r="64" spans="1:10">
      <c r="A64" s="22"/>
      <c r="B64" s="127" t="s">
        <v>200</v>
      </c>
      <c r="C64" s="55" t="s">
        <v>142</v>
      </c>
      <c r="D64" s="108">
        <v>4</v>
      </c>
      <c r="E64" s="56"/>
      <c r="F64" s="360">
        <f t="shared" si="5"/>
        <v>0</v>
      </c>
      <c r="J64" s="19"/>
    </row>
    <row r="65" spans="1:11" ht="63.75">
      <c r="A65" s="99" t="s">
        <v>130</v>
      </c>
      <c r="B65" s="128" t="s">
        <v>216</v>
      </c>
      <c r="C65" s="55" t="s">
        <v>19</v>
      </c>
      <c r="D65" s="109">
        <v>20</v>
      </c>
      <c r="E65" s="56"/>
      <c r="F65" s="371">
        <f t="shared" si="5"/>
        <v>0</v>
      </c>
      <c r="J65" s="19"/>
    </row>
    <row r="66" spans="1:11" ht="51">
      <c r="A66" s="99" t="s">
        <v>131</v>
      </c>
      <c r="B66" s="110" t="s">
        <v>173</v>
      </c>
      <c r="C66" s="55" t="s">
        <v>142</v>
      </c>
      <c r="D66" s="109">
        <v>4</v>
      </c>
      <c r="E66" s="56"/>
      <c r="F66" s="371">
        <f t="shared" si="5"/>
        <v>0</v>
      </c>
      <c r="J66" s="19"/>
    </row>
    <row r="67" spans="1:11" ht="40.5">
      <c r="A67" s="99" t="s">
        <v>132</v>
      </c>
      <c r="B67" s="102" t="s">
        <v>174</v>
      </c>
      <c r="C67" s="55" t="s">
        <v>142</v>
      </c>
      <c r="D67" s="103">
        <v>0</v>
      </c>
      <c r="E67" s="56"/>
      <c r="F67" s="371">
        <f t="shared" si="5"/>
        <v>0</v>
      </c>
      <c r="J67" s="19"/>
    </row>
    <row r="68" spans="1:11" ht="51">
      <c r="A68" s="49" t="s">
        <v>133</v>
      </c>
      <c r="B68" s="129" t="s">
        <v>175</v>
      </c>
      <c r="C68" s="100" t="s">
        <v>142</v>
      </c>
      <c r="D68" s="24">
        <v>4</v>
      </c>
      <c r="E68" s="56"/>
      <c r="F68" s="371">
        <f t="shared" si="5"/>
        <v>0</v>
      </c>
      <c r="J68" s="19"/>
    </row>
    <row r="69" spans="1:11" ht="51">
      <c r="A69" s="49" t="s">
        <v>141</v>
      </c>
      <c r="B69" s="130" t="s">
        <v>185</v>
      </c>
      <c r="C69" s="55" t="s">
        <v>19</v>
      </c>
      <c r="D69" s="103">
        <v>0</v>
      </c>
      <c r="E69" s="56"/>
      <c r="F69" s="360">
        <f>+D69*E69</f>
        <v>0</v>
      </c>
      <c r="J69" s="19"/>
    </row>
    <row r="70" spans="1:11" s="21" customFormat="1" ht="51">
      <c r="A70" s="99" t="s">
        <v>201</v>
      </c>
      <c r="B70" s="131" t="s">
        <v>179</v>
      </c>
      <c r="C70" s="43"/>
      <c r="D70" s="87"/>
      <c r="E70" s="142"/>
      <c r="F70" s="365">
        <f>(SUM(F49:F69)/10)</f>
        <v>0</v>
      </c>
      <c r="J70" s="35"/>
    </row>
    <row r="71" spans="1:11">
      <c r="A71" s="73" t="s">
        <v>54</v>
      </c>
      <c r="B71" s="79" t="s">
        <v>176</v>
      </c>
      <c r="C71" s="80"/>
      <c r="D71" s="84"/>
      <c r="E71" s="141" t="s">
        <v>26</v>
      </c>
      <c r="F71" s="363">
        <f>SUM(F49:F70)</f>
        <v>0</v>
      </c>
      <c r="J71" s="11"/>
    </row>
    <row r="72" spans="1:11">
      <c r="A72" s="73" t="s">
        <v>62</v>
      </c>
      <c r="B72" s="74" t="s">
        <v>61</v>
      </c>
      <c r="C72" s="75"/>
      <c r="D72" s="85"/>
      <c r="E72" s="139"/>
      <c r="F72" s="364"/>
      <c r="J72" s="10"/>
    </row>
    <row r="73" spans="1:11" ht="15">
      <c r="A73" s="49" t="s">
        <v>63</v>
      </c>
      <c r="B73" s="130" t="s">
        <v>74</v>
      </c>
      <c r="C73" s="15" t="s">
        <v>36</v>
      </c>
      <c r="D73" s="103">
        <v>0</v>
      </c>
      <c r="E73" s="56"/>
      <c r="F73" s="360">
        <f t="shared" ref="F73:F78" si="6">+D73*E73</f>
        <v>0</v>
      </c>
      <c r="J73" s="12"/>
      <c r="K73" s="15"/>
    </row>
    <row r="74" spans="1:11" ht="51">
      <c r="A74" s="49" t="s">
        <v>64</v>
      </c>
      <c r="B74" s="132" t="s">
        <v>75</v>
      </c>
      <c r="C74" s="59" t="s">
        <v>19</v>
      </c>
      <c r="D74" s="24">
        <v>68.400000000000006</v>
      </c>
      <c r="E74" s="56"/>
      <c r="F74" s="360">
        <f t="shared" si="6"/>
        <v>0</v>
      </c>
      <c r="J74" s="13"/>
      <c r="K74" s="17"/>
    </row>
    <row r="75" spans="1:11">
      <c r="A75" s="49" t="s">
        <v>65</v>
      </c>
      <c r="B75" s="133" t="s">
        <v>167</v>
      </c>
      <c r="C75" s="59" t="s">
        <v>19</v>
      </c>
      <c r="D75" s="24">
        <v>68.400000000000006</v>
      </c>
      <c r="E75" s="56"/>
      <c r="F75" s="360">
        <f t="shared" si="6"/>
        <v>0</v>
      </c>
      <c r="J75" s="12"/>
      <c r="K75" s="15"/>
    </row>
    <row r="76" spans="1:11" ht="25.5">
      <c r="A76" s="49" t="s">
        <v>66</v>
      </c>
      <c r="B76" s="133" t="s">
        <v>168</v>
      </c>
      <c r="C76" s="59" t="s">
        <v>19</v>
      </c>
      <c r="D76" s="24">
        <v>68.400000000000006</v>
      </c>
      <c r="E76" s="56"/>
      <c r="F76" s="360">
        <f t="shared" si="6"/>
        <v>0</v>
      </c>
      <c r="J76" s="13"/>
      <c r="K76" s="17"/>
    </row>
    <row r="77" spans="1:11" ht="25.5">
      <c r="A77" s="57" t="s">
        <v>67</v>
      </c>
      <c r="B77" s="134" t="s">
        <v>169</v>
      </c>
      <c r="C77" s="55" t="s">
        <v>19</v>
      </c>
      <c r="D77" s="24">
        <v>68.400000000000006</v>
      </c>
      <c r="E77" s="62"/>
      <c r="F77" s="366">
        <f t="shared" si="6"/>
        <v>0</v>
      </c>
      <c r="J77" s="12"/>
      <c r="K77" s="15"/>
    </row>
    <row r="78" spans="1:11" ht="25.5">
      <c r="A78" s="49" t="s">
        <v>88</v>
      </c>
      <c r="B78" s="128" t="s">
        <v>171</v>
      </c>
      <c r="C78" s="59" t="s">
        <v>142</v>
      </c>
      <c r="D78" s="24">
        <v>1</v>
      </c>
      <c r="E78" s="56"/>
      <c r="F78" s="360">
        <f t="shared" si="6"/>
        <v>0</v>
      </c>
      <c r="J78" s="12"/>
      <c r="K78" s="15"/>
    </row>
    <row r="79" spans="1:11" ht="25.5">
      <c r="A79" s="49" t="s">
        <v>170</v>
      </c>
      <c r="B79" s="135" t="s">
        <v>89</v>
      </c>
      <c r="C79" s="60"/>
      <c r="D79" s="86"/>
      <c r="E79" s="62"/>
      <c r="F79" s="366">
        <f>(SUM(F73:F77)/10)</f>
        <v>0</v>
      </c>
      <c r="J79" s="12"/>
      <c r="K79" s="15"/>
    </row>
    <row r="80" spans="1:11">
      <c r="A80" s="73" t="s">
        <v>62</v>
      </c>
      <c r="B80" s="79" t="s">
        <v>61</v>
      </c>
      <c r="C80" s="80"/>
      <c r="D80" s="84"/>
      <c r="E80" s="141" t="s">
        <v>26</v>
      </c>
      <c r="F80" s="363">
        <f>SUM(F73:F79)</f>
        <v>0</v>
      </c>
      <c r="J80" s="14"/>
      <c r="K80" s="18"/>
    </row>
    <row r="81" spans="1:11">
      <c r="A81" s="73"/>
      <c r="B81" s="74" t="str">
        <f>+B1</f>
        <v>vodovod PV5</v>
      </c>
      <c r="C81" s="75"/>
      <c r="D81" s="90"/>
      <c r="E81" s="143" t="s">
        <v>68</v>
      </c>
      <c r="F81" s="367">
        <f>F13+F31+F47+F71+F80</f>
        <v>0</v>
      </c>
      <c r="J81" s="12"/>
      <c r="K81" s="16"/>
    </row>
  </sheetData>
  <pageMargins left="0.70866141732283472" right="0.70866141732283472" top="0.74803149606299213" bottom="0.74803149606299213" header="0.31496062992125984" footer="0.31496062992125984"/>
  <pageSetup paperSize="9" orientation="portrait" r:id="rId1"/>
  <headerFooter>
    <oddHeader>&amp;Rekologika d.o.o.</oddHeader>
    <oddFooter>&amp;L&amp;9
Datoteka:&amp;F
Objekt: Kanalizacija, vodovod in ČN Podkraj - 2. faza&amp;R&amp;9POG/&amp;P</oddFooter>
  </headerFooter>
  <rowBreaks count="4" manualBreakCount="4">
    <brk id="13" max="16383" man="1"/>
    <brk id="31" max="16383" man="1"/>
    <brk id="47" max="16383" man="1"/>
    <brk id="71"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9E1C3E-A851-4193-B959-E1CA473A459B}">
  <dimension ref="A1:L81"/>
  <sheetViews>
    <sheetView topLeftCell="A68" zoomScaleNormal="100" zoomScalePageLayoutView="89" workbookViewId="0">
      <selection activeCell="F68" sqref="F1:F1048576"/>
    </sheetView>
  </sheetViews>
  <sheetFormatPr defaultColWidth="9.140625" defaultRowHeight="12.75"/>
  <cols>
    <col min="1" max="1" width="6.7109375" style="20" customWidth="1"/>
    <col min="2" max="2" width="38.7109375" style="20" customWidth="1"/>
    <col min="3" max="3" width="5.7109375" style="28" customWidth="1"/>
    <col min="4" max="4" width="8.7109375" style="95" customWidth="1"/>
    <col min="5" max="5" width="12.7109375" style="48" customWidth="1"/>
    <col min="6" max="6" width="14.7109375" style="29" customWidth="1"/>
    <col min="7" max="9" width="9.140625" style="20"/>
    <col min="10" max="10" width="47" style="20" customWidth="1"/>
    <col min="11" max="16384" width="9.140625" style="20"/>
  </cols>
  <sheetData>
    <row r="1" spans="1:12">
      <c r="A1" s="63"/>
      <c r="B1" s="64" t="s">
        <v>184</v>
      </c>
      <c r="C1" s="65"/>
      <c r="D1" s="94"/>
      <c r="E1" s="67"/>
      <c r="F1" s="66"/>
    </row>
    <row r="2" spans="1:12">
      <c r="A2" s="68" t="s">
        <v>6</v>
      </c>
      <c r="B2" s="69" t="s">
        <v>5</v>
      </c>
      <c r="C2" s="70" t="s">
        <v>1</v>
      </c>
      <c r="D2" s="96" t="s">
        <v>2</v>
      </c>
      <c r="E2" s="72" t="s">
        <v>3</v>
      </c>
      <c r="F2" s="71" t="s">
        <v>4</v>
      </c>
    </row>
    <row r="3" spans="1:12" s="21" customFormat="1">
      <c r="A3" s="73" t="s">
        <v>0</v>
      </c>
      <c r="B3" s="74" t="s">
        <v>7</v>
      </c>
      <c r="C3" s="75"/>
      <c r="D3" s="97"/>
      <c r="E3" s="76"/>
      <c r="F3" s="77"/>
    </row>
    <row r="4" spans="1:12" ht="38.25">
      <c r="A4" s="49" t="s">
        <v>9</v>
      </c>
      <c r="B4" s="50" t="s">
        <v>211</v>
      </c>
      <c r="C4" s="51" t="s">
        <v>17</v>
      </c>
      <c r="D4" s="52">
        <v>1</v>
      </c>
      <c r="E4" s="53"/>
      <c r="F4" s="359">
        <f t="shared" ref="F4:F9" si="0">+D4*E4</f>
        <v>0</v>
      </c>
    </row>
    <row r="5" spans="1:12" ht="25.5">
      <c r="A5" s="49" t="s">
        <v>10</v>
      </c>
      <c r="B5" s="54" t="s">
        <v>18</v>
      </c>
      <c r="C5" s="55" t="s">
        <v>19</v>
      </c>
      <c r="D5" s="145">
        <v>315.10000000000002</v>
      </c>
      <c r="E5" s="56"/>
      <c r="F5" s="360">
        <f t="shared" si="0"/>
        <v>0</v>
      </c>
    </row>
    <row r="6" spans="1:12" ht="25.5">
      <c r="A6" s="49" t="s">
        <v>11</v>
      </c>
      <c r="B6" s="54" t="s">
        <v>20</v>
      </c>
      <c r="C6" s="55" t="s">
        <v>8</v>
      </c>
      <c r="D6" s="24">
        <v>3</v>
      </c>
      <c r="E6" s="56"/>
      <c r="F6" s="360">
        <f t="shared" si="0"/>
        <v>0</v>
      </c>
    </row>
    <row r="7" spans="1:12">
      <c r="A7" s="49" t="s">
        <v>12</v>
      </c>
      <c r="B7" s="54" t="s">
        <v>21</v>
      </c>
      <c r="C7" s="55" t="s">
        <v>8</v>
      </c>
      <c r="D7" s="24">
        <v>10</v>
      </c>
      <c r="E7" s="56"/>
      <c r="F7" s="360">
        <f t="shared" si="0"/>
        <v>0</v>
      </c>
      <c r="J7" s="13"/>
    </row>
    <row r="8" spans="1:12" ht="38.25">
      <c r="A8" s="49" t="s">
        <v>13</v>
      </c>
      <c r="B8" s="54" t="s">
        <v>22</v>
      </c>
      <c r="C8" s="55" t="s">
        <v>8</v>
      </c>
      <c r="D8" s="24">
        <v>1</v>
      </c>
      <c r="E8" s="56"/>
      <c r="F8" s="360">
        <f t="shared" si="0"/>
        <v>0</v>
      </c>
      <c r="J8" s="12"/>
    </row>
    <row r="9" spans="1:12" ht="63.75">
      <c r="A9" s="49" t="s">
        <v>14</v>
      </c>
      <c r="B9" s="54" t="s">
        <v>23</v>
      </c>
      <c r="C9" s="55" t="s">
        <v>24</v>
      </c>
      <c r="D9" s="24">
        <v>3</v>
      </c>
      <c r="E9" s="56"/>
      <c r="F9" s="360">
        <f t="shared" si="0"/>
        <v>0</v>
      </c>
      <c r="J9" s="12"/>
    </row>
    <row r="10" spans="1:12" ht="38.25">
      <c r="A10" s="49" t="s">
        <v>15</v>
      </c>
      <c r="B10" s="38" t="s">
        <v>25</v>
      </c>
      <c r="C10" s="55" t="s">
        <v>8</v>
      </c>
      <c r="D10" s="24">
        <v>1</v>
      </c>
      <c r="E10" s="56"/>
      <c r="F10" s="360">
        <f>+D10*E10</f>
        <v>0</v>
      </c>
      <c r="J10" s="12"/>
    </row>
    <row r="11" spans="1:12" ht="63.75">
      <c r="A11" s="27" t="s">
        <v>81</v>
      </c>
      <c r="B11" s="106" t="s">
        <v>221</v>
      </c>
      <c r="C11" s="25"/>
      <c r="D11" s="86"/>
      <c r="E11" s="45"/>
      <c r="F11" s="361"/>
      <c r="J11" s="2"/>
    </row>
    <row r="12" spans="1:12" ht="25.5">
      <c r="A12" s="30"/>
      <c r="B12" s="36" t="s">
        <v>82</v>
      </c>
      <c r="C12" s="26"/>
      <c r="D12" s="88"/>
      <c r="E12" s="46"/>
      <c r="F12" s="362">
        <f>(SUM(F4:F10)*10/100)</f>
        <v>0</v>
      </c>
      <c r="J12" s="2"/>
    </row>
    <row r="13" spans="1:12" s="21" customFormat="1">
      <c r="A13" s="78" t="s">
        <v>0</v>
      </c>
      <c r="B13" s="79" t="s">
        <v>7</v>
      </c>
      <c r="C13" s="80"/>
      <c r="D13" s="84"/>
      <c r="E13" s="81" t="s">
        <v>26</v>
      </c>
      <c r="F13" s="363">
        <f>SUM(F4:F12)</f>
        <v>0</v>
      </c>
      <c r="J13" s="4"/>
    </row>
    <row r="14" spans="1:12">
      <c r="A14" s="73" t="s">
        <v>27</v>
      </c>
      <c r="B14" s="74" t="s">
        <v>35</v>
      </c>
      <c r="C14" s="75"/>
      <c r="D14" s="85"/>
      <c r="E14" s="76"/>
      <c r="F14" s="364"/>
      <c r="J14" s="3"/>
    </row>
    <row r="15" spans="1:12" ht="76.5">
      <c r="A15" s="49" t="s">
        <v>28</v>
      </c>
      <c r="B15" s="54" t="s">
        <v>153</v>
      </c>
      <c r="C15" s="55" t="s">
        <v>36</v>
      </c>
      <c r="D15" s="103">
        <v>0</v>
      </c>
      <c r="E15" s="56"/>
      <c r="F15" s="360">
        <f t="shared" ref="F15:F28" si="1">+D15*E15</f>
        <v>0</v>
      </c>
      <c r="J15" s="12"/>
      <c r="K15" s="16"/>
      <c r="L15" s="6"/>
    </row>
    <row r="16" spans="1:12" ht="76.5">
      <c r="A16" s="49" t="s">
        <v>29</v>
      </c>
      <c r="B16" s="54" t="s">
        <v>152</v>
      </c>
      <c r="C16" s="55" t="s">
        <v>36</v>
      </c>
      <c r="D16" s="24">
        <v>484</v>
      </c>
      <c r="E16" s="56"/>
      <c r="F16" s="360">
        <f t="shared" si="1"/>
        <v>0</v>
      </c>
      <c r="J16" s="12"/>
      <c r="K16" s="16"/>
      <c r="L16" s="6"/>
    </row>
    <row r="17" spans="1:12" ht="76.5">
      <c r="A17" s="49" t="s">
        <v>30</v>
      </c>
      <c r="B17" s="54" t="s">
        <v>145</v>
      </c>
      <c r="C17" s="55" t="s">
        <v>83</v>
      </c>
      <c r="D17" s="103">
        <f>D15*0.4</f>
        <v>0</v>
      </c>
      <c r="E17" s="56"/>
      <c r="F17" s="360">
        <f t="shared" si="1"/>
        <v>0</v>
      </c>
      <c r="J17" s="12"/>
      <c r="K17" s="16"/>
      <c r="L17" s="6"/>
    </row>
    <row r="18" spans="1:12" ht="76.5">
      <c r="A18" s="49" t="s">
        <v>31</v>
      </c>
      <c r="B18" s="54" t="s">
        <v>101</v>
      </c>
      <c r="C18" s="55" t="s">
        <v>83</v>
      </c>
      <c r="D18" s="24">
        <v>122</v>
      </c>
      <c r="E18" s="56"/>
      <c r="F18" s="360">
        <f t="shared" si="1"/>
        <v>0</v>
      </c>
      <c r="J18" s="12"/>
      <c r="K18" s="16"/>
      <c r="L18" s="6"/>
    </row>
    <row r="19" spans="1:12" ht="76.5">
      <c r="A19" s="49" t="s">
        <v>32</v>
      </c>
      <c r="B19" s="54" t="s">
        <v>146</v>
      </c>
      <c r="C19" s="55" t="s">
        <v>83</v>
      </c>
      <c r="D19" s="103">
        <f>D15*0.15</f>
        <v>0</v>
      </c>
      <c r="E19" s="56"/>
      <c r="F19" s="360">
        <f t="shared" si="1"/>
        <v>0</v>
      </c>
      <c r="J19" s="12"/>
      <c r="K19" s="16"/>
      <c r="L19" s="6"/>
    </row>
    <row r="20" spans="1:12" ht="76.5">
      <c r="A20" s="49" t="s">
        <v>33</v>
      </c>
      <c r="B20" s="54" t="s">
        <v>121</v>
      </c>
      <c r="C20" s="55" t="s">
        <v>83</v>
      </c>
      <c r="D20" s="24">
        <v>62.5</v>
      </c>
      <c r="E20" s="56"/>
      <c r="F20" s="360">
        <f t="shared" si="1"/>
        <v>0</v>
      </c>
      <c r="J20" s="12"/>
      <c r="K20" s="16"/>
      <c r="L20" s="6"/>
    </row>
    <row r="21" spans="1:12" ht="63.75">
      <c r="A21" s="49" t="s">
        <v>34</v>
      </c>
      <c r="B21" s="39" t="s">
        <v>147</v>
      </c>
      <c r="C21" s="55" t="s">
        <v>83</v>
      </c>
      <c r="D21" s="103">
        <f>D15*0.25</f>
        <v>0</v>
      </c>
      <c r="E21" s="56"/>
      <c r="F21" s="360">
        <f t="shared" si="1"/>
        <v>0</v>
      </c>
      <c r="J21" s="12"/>
      <c r="K21" s="16"/>
      <c r="L21" s="6"/>
    </row>
    <row r="22" spans="1:12" ht="63.75">
      <c r="A22" s="49" t="s">
        <v>135</v>
      </c>
      <c r="B22" s="39" t="s">
        <v>122</v>
      </c>
      <c r="C22" s="55" t="s">
        <v>83</v>
      </c>
      <c r="D22" s="24">
        <v>59.5</v>
      </c>
      <c r="E22" s="56"/>
      <c r="F22" s="360">
        <f t="shared" si="1"/>
        <v>0</v>
      </c>
      <c r="J22" s="13"/>
      <c r="K22" s="17"/>
      <c r="L22" s="6"/>
    </row>
    <row r="23" spans="1:12" ht="89.25">
      <c r="A23" s="49" t="s">
        <v>136</v>
      </c>
      <c r="B23" s="39" t="s">
        <v>123</v>
      </c>
      <c r="C23" s="55" t="s">
        <v>83</v>
      </c>
      <c r="D23" s="24">
        <f>(D15+D16)*0.05</f>
        <v>24.200000000000003</v>
      </c>
      <c r="E23" s="56"/>
      <c r="F23" s="360">
        <f t="shared" si="1"/>
        <v>0</v>
      </c>
      <c r="J23" s="13"/>
      <c r="K23" s="17"/>
      <c r="L23" s="6"/>
    </row>
    <row r="24" spans="1:12" ht="38.25">
      <c r="A24" s="49" t="s">
        <v>137</v>
      </c>
      <c r="B24" s="40" t="s">
        <v>37</v>
      </c>
      <c r="C24" s="55" t="s">
        <v>8</v>
      </c>
      <c r="D24" s="103">
        <v>0</v>
      </c>
      <c r="E24" s="56"/>
      <c r="F24" s="360">
        <f t="shared" si="1"/>
        <v>0</v>
      </c>
      <c r="J24" s="12"/>
      <c r="K24" s="15"/>
      <c r="L24" s="6"/>
    </row>
    <row r="25" spans="1:12" ht="63.75">
      <c r="A25" s="49" t="s">
        <v>138</v>
      </c>
      <c r="B25" s="39" t="s">
        <v>151</v>
      </c>
      <c r="C25" s="7" t="s">
        <v>36</v>
      </c>
      <c r="D25" s="103">
        <v>0</v>
      </c>
      <c r="E25" s="56"/>
      <c r="F25" s="360">
        <f t="shared" si="1"/>
        <v>0</v>
      </c>
      <c r="J25" s="12"/>
      <c r="K25" s="15"/>
      <c r="L25" s="6"/>
    </row>
    <row r="26" spans="1:12" s="21" customFormat="1" ht="63.75">
      <c r="A26" s="49" t="s">
        <v>149</v>
      </c>
      <c r="B26" s="39" t="s">
        <v>103</v>
      </c>
      <c r="C26" s="7" t="s">
        <v>36</v>
      </c>
      <c r="D26" s="24">
        <f>D16*1</f>
        <v>484</v>
      </c>
      <c r="E26" s="56"/>
      <c r="F26" s="360">
        <f t="shared" si="1"/>
        <v>0</v>
      </c>
      <c r="J26" s="31"/>
      <c r="K26" s="32"/>
      <c r="L26" s="33"/>
    </row>
    <row r="27" spans="1:12" s="21" customFormat="1" ht="63.75">
      <c r="A27" s="49" t="s">
        <v>148</v>
      </c>
      <c r="B27" s="39" t="s">
        <v>150</v>
      </c>
      <c r="C27" s="7" t="s">
        <v>36</v>
      </c>
      <c r="D27" s="103">
        <f>D15*1</f>
        <v>0</v>
      </c>
      <c r="E27" s="56"/>
      <c r="F27" s="360">
        <f t="shared" si="1"/>
        <v>0</v>
      </c>
      <c r="J27" s="31"/>
      <c r="K27" s="32"/>
      <c r="L27" s="33"/>
    </row>
    <row r="28" spans="1:12" s="21" customFormat="1" ht="76.5">
      <c r="A28" s="49" t="s">
        <v>102</v>
      </c>
      <c r="B28" s="39" t="s">
        <v>104</v>
      </c>
      <c r="C28" s="7" t="s">
        <v>36</v>
      </c>
      <c r="D28" s="24">
        <f>D16*1</f>
        <v>484</v>
      </c>
      <c r="E28" s="56"/>
      <c r="F28" s="360">
        <f t="shared" si="1"/>
        <v>0</v>
      </c>
      <c r="J28" s="31"/>
      <c r="K28" s="34"/>
      <c r="L28" s="33"/>
    </row>
    <row r="29" spans="1:12" s="21" customFormat="1" ht="38.25">
      <c r="A29" s="49" t="s">
        <v>105</v>
      </c>
      <c r="B29" s="54" t="s">
        <v>38</v>
      </c>
      <c r="C29" s="55" t="s">
        <v>8</v>
      </c>
      <c r="D29" s="103">
        <v>0</v>
      </c>
      <c r="E29" s="56"/>
      <c r="F29" s="360">
        <f>+D29*E29</f>
        <v>0</v>
      </c>
      <c r="J29" s="31"/>
      <c r="K29" s="34"/>
      <c r="L29" s="33"/>
    </row>
    <row r="30" spans="1:12" ht="38.25">
      <c r="A30" s="49" t="s">
        <v>106</v>
      </c>
      <c r="B30" s="89" t="s">
        <v>85</v>
      </c>
      <c r="C30" s="104"/>
      <c r="D30" s="83"/>
      <c r="E30" s="105"/>
      <c r="F30" s="360">
        <f>(SUM(F15:F29)/10)</f>
        <v>0</v>
      </c>
      <c r="J30" s="5"/>
      <c r="K30" s="15"/>
      <c r="L30" s="6"/>
    </row>
    <row r="31" spans="1:12">
      <c r="A31" s="78" t="s">
        <v>27</v>
      </c>
      <c r="B31" s="79" t="s">
        <v>35</v>
      </c>
      <c r="C31" s="80"/>
      <c r="D31" s="84"/>
      <c r="E31" s="81" t="s">
        <v>26</v>
      </c>
      <c r="F31" s="363">
        <f>SUM(F15:F30)</f>
        <v>0</v>
      </c>
      <c r="J31" s="12"/>
      <c r="K31" s="16"/>
      <c r="L31" s="6"/>
    </row>
    <row r="32" spans="1:12">
      <c r="A32" s="73" t="s">
        <v>39</v>
      </c>
      <c r="B32" s="74" t="s">
        <v>40</v>
      </c>
      <c r="C32" s="75"/>
      <c r="D32" s="85"/>
      <c r="E32" s="76"/>
      <c r="F32" s="364"/>
      <c r="J32" s="12"/>
      <c r="K32" s="16"/>
      <c r="L32" s="6"/>
    </row>
    <row r="33" spans="1:12" ht="51">
      <c r="A33" s="22" t="s">
        <v>41</v>
      </c>
      <c r="B33" s="114" t="s">
        <v>99</v>
      </c>
      <c r="C33" s="23" t="s">
        <v>83</v>
      </c>
      <c r="D33" s="103">
        <v>0</v>
      </c>
      <c r="E33" s="44"/>
      <c r="F33" s="365">
        <f t="shared" ref="F33:F45" si="2">+D33*E33</f>
        <v>0</v>
      </c>
      <c r="J33" s="12"/>
      <c r="K33" s="16"/>
      <c r="L33" s="6"/>
    </row>
    <row r="34" spans="1:12" ht="63.75">
      <c r="A34" s="22" t="s">
        <v>42</v>
      </c>
      <c r="B34" s="115" t="s">
        <v>93</v>
      </c>
      <c r="C34" s="23" t="s">
        <v>83</v>
      </c>
      <c r="D34" s="24">
        <v>253.45</v>
      </c>
      <c r="E34" s="44"/>
      <c r="F34" s="365">
        <f t="shared" si="2"/>
        <v>0</v>
      </c>
      <c r="J34" s="9"/>
    </row>
    <row r="35" spans="1:12" ht="38.25">
      <c r="A35" s="22" t="s">
        <v>43</v>
      </c>
      <c r="B35" s="116" t="s">
        <v>120</v>
      </c>
      <c r="C35" s="23" t="s">
        <v>83</v>
      </c>
      <c r="D35" s="103">
        <v>0</v>
      </c>
      <c r="E35" s="44"/>
      <c r="F35" s="365">
        <f t="shared" si="2"/>
        <v>0</v>
      </c>
      <c r="J35" s="9"/>
    </row>
    <row r="36" spans="1:12" ht="25.5">
      <c r="A36" s="22" t="s">
        <v>44</v>
      </c>
      <c r="B36" s="115" t="s">
        <v>50</v>
      </c>
      <c r="C36" s="23" t="s">
        <v>24</v>
      </c>
      <c r="D36" s="24">
        <v>24</v>
      </c>
      <c r="E36" s="44"/>
      <c r="F36" s="365">
        <f t="shared" si="2"/>
        <v>0</v>
      </c>
      <c r="J36" s="9"/>
    </row>
    <row r="37" spans="1:12" ht="25.5">
      <c r="A37" s="99" t="s">
        <v>45</v>
      </c>
      <c r="B37" s="117" t="s">
        <v>190</v>
      </c>
      <c r="C37" s="7" t="s">
        <v>36</v>
      </c>
      <c r="D37" s="24">
        <v>718</v>
      </c>
      <c r="E37" s="44"/>
      <c r="F37" s="365">
        <f t="shared" si="2"/>
        <v>0</v>
      </c>
      <c r="J37" s="9"/>
    </row>
    <row r="38" spans="1:12" ht="25.5">
      <c r="A38" s="22" t="s">
        <v>46</v>
      </c>
      <c r="B38" s="115" t="s">
        <v>51</v>
      </c>
      <c r="C38" s="7" t="s">
        <v>36</v>
      </c>
      <c r="D38" s="24">
        <v>284</v>
      </c>
      <c r="E38" s="44"/>
      <c r="F38" s="365">
        <f t="shared" si="2"/>
        <v>0</v>
      </c>
      <c r="J38" s="9"/>
    </row>
    <row r="39" spans="1:12" ht="63.75">
      <c r="A39" s="22" t="s">
        <v>47</v>
      </c>
      <c r="B39" s="117" t="s">
        <v>124</v>
      </c>
      <c r="C39" s="23" t="s">
        <v>83</v>
      </c>
      <c r="D39" s="24">
        <v>130.44999999999999</v>
      </c>
      <c r="E39" s="44"/>
      <c r="F39" s="365">
        <f t="shared" si="2"/>
        <v>0</v>
      </c>
      <c r="J39" s="9"/>
    </row>
    <row r="40" spans="1:12" ht="63.75">
      <c r="A40" s="22" t="s">
        <v>48</v>
      </c>
      <c r="B40" s="117" t="s">
        <v>125</v>
      </c>
      <c r="C40" s="23" t="s">
        <v>83</v>
      </c>
      <c r="D40" s="103">
        <v>0</v>
      </c>
      <c r="E40" s="44"/>
      <c r="F40" s="365">
        <f t="shared" si="2"/>
        <v>0</v>
      </c>
      <c r="J40" s="9"/>
    </row>
    <row r="41" spans="1:12" ht="76.5">
      <c r="A41" s="99" t="s">
        <v>49</v>
      </c>
      <c r="B41" s="117" t="s">
        <v>126</v>
      </c>
      <c r="C41" s="23" t="s">
        <v>83</v>
      </c>
      <c r="D41" s="24">
        <v>66.3</v>
      </c>
      <c r="E41" s="44"/>
      <c r="F41" s="365">
        <f t="shared" si="2"/>
        <v>0</v>
      </c>
      <c r="J41" s="9"/>
    </row>
    <row r="42" spans="1:12" ht="76.5">
      <c r="A42" s="99" t="s">
        <v>97</v>
      </c>
      <c r="B42" s="117" t="s">
        <v>127</v>
      </c>
      <c r="C42" s="23" t="s">
        <v>83</v>
      </c>
      <c r="D42" s="103">
        <v>0</v>
      </c>
      <c r="E42" s="44"/>
      <c r="F42" s="365">
        <f t="shared" si="2"/>
        <v>0</v>
      </c>
      <c r="J42" s="9"/>
    </row>
    <row r="43" spans="1:12" ht="63.75">
      <c r="A43" s="99" t="s">
        <v>98</v>
      </c>
      <c r="B43" s="115" t="s">
        <v>52</v>
      </c>
      <c r="C43" s="23" t="s">
        <v>83</v>
      </c>
      <c r="D43" s="24">
        <v>187.15</v>
      </c>
      <c r="E43" s="44"/>
      <c r="F43" s="365">
        <f t="shared" si="2"/>
        <v>0</v>
      </c>
      <c r="J43" s="9"/>
    </row>
    <row r="44" spans="1:12" ht="25.5">
      <c r="A44" s="99" t="s">
        <v>100</v>
      </c>
      <c r="B44" s="37" t="s">
        <v>53</v>
      </c>
      <c r="C44" s="23" t="s">
        <v>24</v>
      </c>
      <c r="D44" s="24">
        <v>24</v>
      </c>
      <c r="E44" s="44"/>
      <c r="F44" s="365">
        <f t="shared" si="2"/>
        <v>0</v>
      </c>
      <c r="J44" s="9"/>
    </row>
    <row r="45" spans="1:12" ht="51">
      <c r="A45" s="99" t="s">
        <v>128</v>
      </c>
      <c r="B45" s="101" t="s">
        <v>129</v>
      </c>
      <c r="C45" s="23" t="s">
        <v>83</v>
      </c>
      <c r="D45" s="103">
        <v>0</v>
      </c>
      <c r="E45" s="44"/>
      <c r="F45" s="365">
        <f t="shared" si="2"/>
        <v>0</v>
      </c>
      <c r="J45" s="9"/>
    </row>
    <row r="46" spans="1:12" ht="38.25">
      <c r="A46" s="99" t="s">
        <v>140</v>
      </c>
      <c r="B46" s="41" t="s">
        <v>86</v>
      </c>
      <c r="C46" s="25"/>
      <c r="D46" s="86"/>
      <c r="E46" s="45"/>
      <c r="F46" s="361">
        <f>(SUM(F34:F44)/10)</f>
        <v>0</v>
      </c>
      <c r="J46" s="9"/>
    </row>
    <row r="47" spans="1:12">
      <c r="A47" s="73" t="s">
        <v>39</v>
      </c>
      <c r="B47" s="79" t="s">
        <v>40</v>
      </c>
      <c r="C47" s="80"/>
      <c r="D47" s="84"/>
      <c r="E47" s="81" t="s">
        <v>26</v>
      </c>
      <c r="F47" s="363">
        <f>SUM(F33:F46)</f>
        <v>0</v>
      </c>
      <c r="J47" s="12"/>
    </row>
    <row r="48" spans="1:12">
      <c r="A48" s="73" t="s">
        <v>54</v>
      </c>
      <c r="B48" s="74" t="s">
        <v>163</v>
      </c>
      <c r="C48" s="75"/>
      <c r="D48" s="85"/>
      <c r="E48" s="76"/>
      <c r="F48" s="364"/>
      <c r="J48" s="8"/>
    </row>
    <row r="49" spans="1:10" ht="51">
      <c r="A49" s="22" t="s">
        <v>55</v>
      </c>
      <c r="B49" s="118" t="s">
        <v>162</v>
      </c>
      <c r="C49" s="23" t="s">
        <v>83</v>
      </c>
      <c r="D49" s="24">
        <v>41</v>
      </c>
      <c r="E49" s="44"/>
      <c r="F49" s="365">
        <f t="shared" ref="F49:F56" si="3">+D49*E49</f>
        <v>0</v>
      </c>
      <c r="J49" s="9"/>
    </row>
    <row r="50" spans="1:10" ht="51">
      <c r="A50" s="22" t="s">
        <v>56</v>
      </c>
      <c r="B50" s="119" t="s">
        <v>180</v>
      </c>
      <c r="C50" s="58" t="s">
        <v>19</v>
      </c>
      <c r="D50" s="24">
        <v>315.10000000000002</v>
      </c>
      <c r="E50" s="56"/>
      <c r="F50" s="360">
        <f t="shared" si="3"/>
        <v>0</v>
      </c>
      <c r="J50" s="19"/>
    </row>
    <row r="51" spans="1:10" ht="25.5">
      <c r="A51" s="22" t="s">
        <v>57</v>
      </c>
      <c r="B51" s="120" t="s">
        <v>164</v>
      </c>
      <c r="C51" s="58"/>
      <c r="D51" s="103"/>
      <c r="E51" s="56"/>
      <c r="F51" s="360"/>
      <c r="J51" s="19"/>
    </row>
    <row r="52" spans="1:10">
      <c r="A52" s="22"/>
      <c r="B52" s="121" t="s">
        <v>165</v>
      </c>
      <c r="C52" s="55" t="s">
        <v>142</v>
      </c>
      <c r="D52" s="108">
        <v>52</v>
      </c>
      <c r="E52" s="56"/>
      <c r="F52" s="360">
        <f t="shared" si="3"/>
        <v>0</v>
      </c>
      <c r="J52" s="19"/>
    </row>
    <row r="53" spans="1:10">
      <c r="A53" s="22"/>
      <c r="B53" s="122" t="s">
        <v>191</v>
      </c>
      <c r="C53" s="111" t="s">
        <v>142</v>
      </c>
      <c r="D53" s="108">
        <v>3</v>
      </c>
      <c r="E53" s="56"/>
      <c r="F53" s="360">
        <f t="shared" si="3"/>
        <v>0</v>
      </c>
      <c r="J53" s="19"/>
    </row>
    <row r="54" spans="1:10">
      <c r="A54" s="22"/>
      <c r="B54" s="122" t="s">
        <v>192</v>
      </c>
      <c r="C54" s="111" t="s">
        <v>142</v>
      </c>
      <c r="D54" s="136">
        <v>0</v>
      </c>
      <c r="E54" s="56"/>
      <c r="F54" s="360">
        <f t="shared" si="3"/>
        <v>0</v>
      </c>
      <c r="J54" s="19"/>
    </row>
    <row r="55" spans="1:10">
      <c r="A55" s="22"/>
      <c r="B55" s="122" t="s">
        <v>193</v>
      </c>
      <c r="C55" s="111" t="s">
        <v>142</v>
      </c>
      <c r="D55" s="108">
        <v>1</v>
      </c>
      <c r="E55" s="56"/>
      <c r="F55" s="360">
        <f t="shared" si="3"/>
        <v>0</v>
      </c>
      <c r="J55" s="19"/>
    </row>
    <row r="56" spans="1:10" ht="51">
      <c r="A56" s="22" t="s">
        <v>58</v>
      </c>
      <c r="B56" s="114" t="s">
        <v>166</v>
      </c>
      <c r="C56" s="100" t="s">
        <v>8</v>
      </c>
      <c r="D56" s="109">
        <v>1</v>
      </c>
      <c r="E56" s="107"/>
      <c r="F56" s="371">
        <f t="shared" si="3"/>
        <v>0</v>
      </c>
      <c r="J56" s="19"/>
    </row>
    <row r="57" spans="1:10" ht="140.25">
      <c r="A57" s="99" t="s">
        <v>59</v>
      </c>
      <c r="B57" s="123" t="s">
        <v>194</v>
      </c>
      <c r="C57" s="112"/>
      <c r="D57" s="113"/>
      <c r="E57" s="107"/>
      <c r="F57" s="371"/>
      <c r="J57" s="19"/>
    </row>
    <row r="58" spans="1:10">
      <c r="A58" s="22"/>
      <c r="B58" s="121" t="s">
        <v>195</v>
      </c>
      <c r="C58" s="55" t="s">
        <v>142</v>
      </c>
      <c r="D58" s="108">
        <v>1</v>
      </c>
      <c r="E58" s="56"/>
      <c r="F58" s="360">
        <f t="shared" ref="F58:F60" si="4">+D58*E58</f>
        <v>0</v>
      </c>
      <c r="J58" s="19"/>
    </row>
    <row r="59" spans="1:10">
      <c r="A59" s="22"/>
      <c r="B59" s="121" t="s">
        <v>196</v>
      </c>
      <c r="C59" s="55" t="s">
        <v>142</v>
      </c>
      <c r="D59" s="108">
        <v>1</v>
      </c>
      <c r="E59" s="56"/>
      <c r="F59" s="360">
        <f t="shared" si="4"/>
        <v>0</v>
      </c>
      <c r="J59" s="19"/>
    </row>
    <row r="60" spans="1:10">
      <c r="A60" s="22"/>
      <c r="B60" s="121" t="s">
        <v>197</v>
      </c>
      <c r="C60" s="55" t="s">
        <v>142</v>
      </c>
      <c r="D60" s="108">
        <v>1</v>
      </c>
      <c r="E60" s="56"/>
      <c r="F60" s="360">
        <f t="shared" si="4"/>
        <v>0</v>
      </c>
      <c r="J60" s="19"/>
    </row>
    <row r="61" spans="1:10" ht="38.25">
      <c r="A61" s="99" t="s">
        <v>87</v>
      </c>
      <c r="B61" s="124" t="s">
        <v>172</v>
      </c>
      <c r="C61" s="58"/>
      <c r="D61" s="113"/>
      <c r="E61" s="56"/>
      <c r="F61" s="360"/>
      <c r="J61" s="19"/>
    </row>
    <row r="62" spans="1:10">
      <c r="A62" s="99"/>
      <c r="B62" s="125" t="s">
        <v>198</v>
      </c>
      <c r="C62" s="55" t="s">
        <v>142</v>
      </c>
      <c r="D62" s="108">
        <v>1</v>
      </c>
      <c r="E62" s="56"/>
      <c r="F62" s="360">
        <f t="shared" ref="F62:F68" si="5">+D62*E62</f>
        <v>0</v>
      </c>
      <c r="J62" s="19"/>
    </row>
    <row r="63" spans="1:10">
      <c r="A63" s="99"/>
      <c r="B63" s="126" t="s">
        <v>199</v>
      </c>
      <c r="C63" s="55" t="s">
        <v>142</v>
      </c>
      <c r="D63" s="108">
        <v>1</v>
      </c>
      <c r="E63" s="56"/>
      <c r="F63" s="360">
        <f t="shared" si="5"/>
        <v>0</v>
      </c>
      <c r="J63" s="19"/>
    </row>
    <row r="64" spans="1:10">
      <c r="A64" s="22"/>
      <c r="B64" s="127" t="s">
        <v>200</v>
      </c>
      <c r="C64" s="55" t="s">
        <v>142</v>
      </c>
      <c r="D64" s="108">
        <v>6</v>
      </c>
      <c r="E64" s="56"/>
      <c r="F64" s="360">
        <f t="shared" si="5"/>
        <v>0</v>
      </c>
      <c r="J64" s="19"/>
    </row>
    <row r="65" spans="1:11" ht="63.75">
      <c r="A65" s="99" t="s">
        <v>130</v>
      </c>
      <c r="B65" s="128" t="s">
        <v>216</v>
      </c>
      <c r="C65" s="55" t="s">
        <v>19</v>
      </c>
      <c r="D65" s="109">
        <v>20</v>
      </c>
      <c r="E65" s="107"/>
      <c r="F65" s="371">
        <f t="shared" si="5"/>
        <v>0</v>
      </c>
      <c r="J65" s="19"/>
    </row>
    <row r="66" spans="1:11" ht="51">
      <c r="A66" s="99" t="s">
        <v>131</v>
      </c>
      <c r="B66" s="110" t="s">
        <v>173</v>
      </c>
      <c r="C66" s="55" t="s">
        <v>142</v>
      </c>
      <c r="D66" s="109">
        <v>6</v>
      </c>
      <c r="E66" s="107"/>
      <c r="F66" s="371">
        <f t="shared" si="5"/>
        <v>0</v>
      </c>
      <c r="J66" s="19"/>
    </row>
    <row r="67" spans="1:11" ht="40.5">
      <c r="A67" s="99" t="s">
        <v>132</v>
      </c>
      <c r="B67" s="102" t="s">
        <v>174</v>
      </c>
      <c r="C67" s="55" t="s">
        <v>142</v>
      </c>
      <c r="D67" s="24">
        <v>1</v>
      </c>
      <c r="E67" s="107"/>
      <c r="F67" s="371">
        <f t="shared" si="5"/>
        <v>0</v>
      </c>
      <c r="J67" s="19"/>
    </row>
    <row r="68" spans="1:11" ht="51">
      <c r="A68" s="49" t="s">
        <v>133</v>
      </c>
      <c r="B68" s="129" t="s">
        <v>175</v>
      </c>
      <c r="C68" s="100" t="s">
        <v>142</v>
      </c>
      <c r="D68" s="24">
        <v>4</v>
      </c>
      <c r="E68" s="107"/>
      <c r="F68" s="371">
        <f t="shared" si="5"/>
        <v>0</v>
      </c>
      <c r="J68" s="19"/>
    </row>
    <row r="69" spans="1:11" ht="51">
      <c r="A69" s="49" t="s">
        <v>141</v>
      </c>
      <c r="B69" s="130" t="s">
        <v>186</v>
      </c>
      <c r="C69" s="55" t="s">
        <v>19</v>
      </c>
      <c r="D69" s="24">
        <v>15</v>
      </c>
      <c r="E69" s="56"/>
      <c r="F69" s="360">
        <f>+D69*E69</f>
        <v>0</v>
      </c>
      <c r="J69" s="19"/>
    </row>
    <row r="70" spans="1:11" s="21" customFormat="1" ht="51">
      <c r="A70" s="99" t="s">
        <v>201</v>
      </c>
      <c r="B70" s="131" t="s">
        <v>179</v>
      </c>
      <c r="C70" s="43"/>
      <c r="D70" s="87"/>
      <c r="E70" s="47"/>
      <c r="F70" s="365">
        <f>(SUM(F49:F69)/10)</f>
        <v>0</v>
      </c>
      <c r="J70" s="35"/>
    </row>
    <row r="71" spans="1:11">
      <c r="A71" s="73" t="s">
        <v>54</v>
      </c>
      <c r="B71" s="79" t="s">
        <v>176</v>
      </c>
      <c r="C71" s="80"/>
      <c r="D71" s="84"/>
      <c r="E71" s="81" t="s">
        <v>26</v>
      </c>
      <c r="F71" s="363">
        <f>SUM(F49:F70)</f>
        <v>0</v>
      </c>
      <c r="J71" s="11"/>
    </row>
    <row r="72" spans="1:11">
      <c r="A72" s="73" t="s">
        <v>62</v>
      </c>
      <c r="B72" s="74" t="s">
        <v>61</v>
      </c>
      <c r="C72" s="75"/>
      <c r="D72" s="85"/>
      <c r="E72" s="76"/>
      <c r="F72" s="364"/>
      <c r="J72" s="10"/>
    </row>
    <row r="73" spans="1:11" ht="15">
      <c r="A73" s="49" t="s">
        <v>63</v>
      </c>
      <c r="B73" s="130" t="s">
        <v>74</v>
      </c>
      <c r="C73" s="15" t="s">
        <v>36</v>
      </c>
      <c r="D73" s="24">
        <v>484</v>
      </c>
      <c r="E73" s="56"/>
      <c r="F73" s="360">
        <f t="shared" ref="F73:F78" si="6">+D73*E73</f>
        <v>0</v>
      </c>
      <c r="J73" s="12"/>
      <c r="K73" s="15"/>
    </row>
    <row r="74" spans="1:11" ht="51">
      <c r="A74" s="49" t="s">
        <v>64</v>
      </c>
      <c r="B74" s="132" t="s">
        <v>75</v>
      </c>
      <c r="C74" s="59" t="s">
        <v>19</v>
      </c>
      <c r="D74" s="24">
        <v>335.1</v>
      </c>
      <c r="E74" s="56"/>
      <c r="F74" s="360">
        <f t="shared" si="6"/>
        <v>0</v>
      </c>
      <c r="J74" s="13"/>
      <c r="K74" s="17"/>
    </row>
    <row r="75" spans="1:11">
      <c r="A75" s="49" t="s">
        <v>65</v>
      </c>
      <c r="B75" s="133" t="s">
        <v>167</v>
      </c>
      <c r="C75" s="59" t="s">
        <v>19</v>
      </c>
      <c r="D75" s="24">
        <v>335.1</v>
      </c>
      <c r="E75" s="56"/>
      <c r="F75" s="360">
        <f t="shared" si="6"/>
        <v>0</v>
      </c>
      <c r="J75" s="12"/>
      <c r="K75" s="15"/>
    </row>
    <row r="76" spans="1:11" ht="25.5">
      <c r="A76" s="49" t="s">
        <v>66</v>
      </c>
      <c r="B76" s="133" t="s">
        <v>168</v>
      </c>
      <c r="C76" s="59" t="s">
        <v>19</v>
      </c>
      <c r="D76" s="24">
        <v>335.1</v>
      </c>
      <c r="E76" s="56"/>
      <c r="F76" s="360">
        <f t="shared" si="6"/>
        <v>0</v>
      </c>
      <c r="J76" s="13"/>
      <c r="K76" s="17"/>
    </row>
    <row r="77" spans="1:11" ht="25.5">
      <c r="A77" s="57" t="s">
        <v>67</v>
      </c>
      <c r="B77" s="134" t="s">
        <v>169</v>
      </c>
      <c r="C77" s="55" t="s">
        <v>19</v>
      </c>
      <c r="D77" s="24">
        <v>335.1</v>
      </c>
      <c r="E77" s="62"/>
      <c r="F77" s="366">
        <f t="shared" si="6"/>
        <v>0</v>
      </c>
      <c r="J77" s="12"/>
      <c r="K77" s="15"/>
    </row>
    <row r="78" spans="1:11" ht="25.5">
      <c r="A78" s="49" t="s">
        <v>88</v>
      </c>
      <c r="B78" s="128" t="s">
        <v>171</v>
      </c>
      <c r="C78" s="59" t="s">
        <v>142</v>
      </c>
      <c r="D78" s="24">
        <v>1</v>
      </c>
      <c r="E78" s="56"/>
      <c r="F78" s="360">
        <f t="shared" si="6"/>
        <v>0</v>
      </c>
      <c r="J78" s="12"/>
      <c r="K78" s="15"/>
    </row>
    <row r="79" spans="1:11" ht="25.5">
      <c r="A79" s="49" t="s">
        <v>170</v>
      </c>
      <c r="B79" s="135" t="s">
        <v>89</v>
      </c>
      <c r="C79" s="60"/>
      <c r="D79" s="86"/>
      <c r="E79" s="62"/>
      <c r="F79" s="366">
        <f>(SUM(F73:F77)/10)</f>
        <v>0</v>
      </c>
      <c r="J79" s="12"/>
      <c r="K79" s="15"/>
    </row>
    <row r="80" spans="1:11">
      <c r="A80" s="73" t="s">
        <v>62</v>
      </c>
      <c r="B80" s="79" t="s">
        <v>61</v>
      </c>
      <c r="C80" s="80"/>
      <c r="D80" s="84"/>
      <c r="E80" s="81" t="s">
        <v>26</v>
      </c>
      <c r="F80" s="363">
        <f>SUM(F73:F79)</f>
        <v>0</v>
      </c>
      <c r="J80" s="14"/>
      <c r="K80" s="18"/>
    </row>
    <row r="81" spans="1:11">
      <c r="A81" s="73"/>
      <c r="B81" s="74" t="str">
        <f>+B1</f>
        <v>vodovod PV6</v>
      </c>
      <c r="C81" s="75"/>
      <c r="D81" s="90"/>
      <c r="E81" s="82" t="s">
        <v>68</v>
      </c>
      <c r="F81" s="367">
        <f>F13+F31+F47+F71+F80</f>
        <v>0</v>
      </c>
      <c r="J81" s="12"/>
      <c r="K81" s="16"/>
    </row>
  </sheetData>
  <pageMargins left="0.70866141732283472" right="0.70866141732283472" top="0.74803149606299213" bottom="0.74803149606299213" header="0.31496062992125984" footer="0.31496062992125984"/>
  <pageSetup paperSize="9" orientation="portrait" r:id="rId1"/>
  <headerFooter>
    <oddHeader>&amp;Rekologika d.o.o.</oddHeader>
    <oddFooter>&amp;L&amp;9
Datoteka:&amp;F
Objekt: Kanalizacija, vodovod in ČN Podkraj - 2. faza&amp;R&amp;9POG/&amp;P</oddFooter>
  </headerFooter>
  <rowBreaks count="5" manualBreakCount="5">
    <brk id="13" max="16383" man="1"/>
    <brk id="31" max="16383" man="1"/>
    <brk id="45" max="16383" man="1"/>
    <brk id="47" max="16383" man="1"/>
    <brk id="71"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8D69F7-0DF1-45EF-80B1-6DA6DB706A47}">
  <dimension ref="A1:L81"/>
  <sheetViews>
    <sheetView topLeftCell="A68" zoomScaleNormal="100" zoomScalePageLayoutView="89" workbookViewId="0">
      <selection activeCell="F81" sqref="F4:F81"/>
    </sheetView>
  </sheetViews>
  <sheetFormatPr defaultColWidth="9.140625" defaultRowHeight="12.75"/>
  <cols>
    <col min="1" max="1" width="6.7109375" style="20" customWidth="1"/>
    <col min="2" max="2" width="38.7109375" style="20" customWidth="1"/>
    <col min="3" max="3" width="5.7109375" style="28" customWidth="1"/>
    <col min="4" max="4" width="8.7109375" style="95" customWidth="1"/>
    <col min="5" max="5" width="12.7109375" style="144" customWidth="1"/>
    <col min="6" max="6" width="14.7109375" style="29" customWidth="1"/>
    <col min="7" max="9" width="9.140625" style="20"/>
    <col min="10" max="10" width="47" style="20" customWidth="1"/>
    <col min="11" max="16384" width="9.140625" style="20"/>
  </cols>
  <sheetData>
    <row r="1" spans="1:12">
      <c r="A1" s="63"/>
      <c r="B1" s="64" t="s">
        <v>203</v>
      </c>
      <c r="C1" s="65"/>
      <c r="D1" s="94"/>
      <c r="E1" s="137"/>
      <c r="F1" s="66"/>
    </row>
    <row r="2" spans="1:12">
      <c r="A2" s="68" t="s">
        <v>6</v>
      </c>
      <c r="B2" s="69" t="s">
        <v>5</v>
      </c>
      <c r="C2" s="70" t="s">
        <v>1</v>
      </c>
      <c r="D2" s="96" t="s">
        <v>2</v>
      </c>
      <c r="E2" s="138" t="s">
        <v>3</v>
      </c>
      <c r="F2" s="71" t="s">
        <v>4</v>
      </c>
    </row>
    <row r="3" spans="1:12" s="21" customFormat="1">
      <c r="A3" s="73" t="s">
        <v>0</v>
      </c>
      <c r="B3" s="74" t="s">
        <v>7</v>
      </c>
      <c r="C3" s="75"/>
      <c r="D3" s="97"/>
      <c r="E3" s="139"/>
      <c r="F3" s="77"/>
    </row>
    <row r="4" spans="1:12" ht="38.25">
      <c r="A4" s="49" t="s">
        <v>9</v>
      </c>
      <c r="B4" s="50" t="s">
        <v>211</v>
      </c>
      <c r="C4" s="51" t="s">
        <v>17</v>
      </c>
      <c r="D4" s="52">
        <v>1</v>
      </c>
      <c r="E4" s="53"/>
      <c r="F4" s="359">
        <f t="shared" ref="F4:F9" si="0">+D4*E4</f>
        <v>0</v>
      </c>
    </row>
    <row r="5" spans="1:12" ht="25.5">
      <c r="A5" s="49" t="s">
        <v>10</v>
      </c>
      <c r="B5" s="54" t="s">
        <v>18</v>
      </c>
      <c r="C5" s="55" t="s">
        <v>19</v>
      </c>
      <c r="D5" s="24">
        <v>8.9499999999999993</v>
      </c>
      <c r="E5" s="56"/>
      <c r="F5" s="360">
        <f t="shared" si="0"/>
        <v>0</v>
      </c>
    </row>
    <row r="6" spans="1:12" ht="25.5">
      <c r="A6" s="49" t="s">
        <v>11</v>
      </c>
      <c r="B6" s="54" t="s">
        <v>20</v>
      </c>
      <c r="C6" s="55" t="s">
        <v>8</v>
      </c>
      <c r="D6" s="24">
        <v>2</v>
      </c>
      <c r="E6" s="56"/>
      <c r="F6" s="360">
        <f t="shared" si="0"/>
        <v>0</v>
      </c>
    </row>
    <row r="7" spans="1:12">
      <c r="A7" s="49" t="s">
        <v>12</v>
      </c>
      <c r="B7" s="54" t="s">
        <v>21</v>
      </c>
      <c r="C7" s="55" t="s">
        <v>8</v>
      </c>
      <c r="D7" s="24">
        <v>1</v>
      </c>
      <c r="E7" s="56"/>
      <c r="F7" s="360">
        <f t="shared" si="0"/>
        <v>0</v>
      </c>
      <c r="J7" s="13"/>
    </row>
    <row r="8" spans="1:12" ht="38.25">
      <c r="A8" s="49" t="s">
        <v>13</v>
      </c>
      <c r="B8" s="54" t="s">
        <v>22</v>
      </c>
      <c r="C8" s="55" t="s">
        <v>8</v>
      </c>
      <c r="D8" s="103">
        <v>0</v>
      </c>
      <c r="E8" s="56"/>
      <c r="F8" s="360">
        <f t="shared" si="0"/>
        <v>0</v>
      </c>
      <c r="J8" s="12"/>
    </row>
    <row r="9" spans="1:12" ht="63.75">
      <c r="A9" s="49" t="s">
        <v>14</v>
      </c>
      <c r="B9" s="54" t="s">
        <v>23</v>
      </c>
      <c r="C9" s="55" t="s">
        <v>24</v>
      </c>
      <c r="D9" s="24">
        <v>2</v>
      </c>
      <c r="E9" s="56"/>
      <c r="F9" s="360">
        <f t="shared" si="0"/>
        <v>0</v>
      </c>
      <c r="J9" s="12"/>
    </row>
    <row r="10" spans="1:12" ht="38.25">
      <c r="A10" s="49" t="s">
        <v>15</v>
      </c>
      <c r="B10" s="38" t="s">
        <v>25</v>
      </c>
      <c r="C10" s="55" t="s">
        <v>8</v>
      </c>
      <c r="D10" s="24">
        <v>1</v>
      </c>
      <c r="E10" s="56"/>
      <c r="F10" s="360">
        <f>+D10*E10</f>
        <v>0</v>
      </c>
      <c r="J10" s="12"/>
    </row>
    <row r="11" spans="1:12" ht="63.75">
      <c r="A11" s="27" t="s">
        <v>81</v>
      </c>
      <c r="B11" s="106" t="s">
        <v>222</v>
      </c>
      <c r="C11" s="25"/>
      <c r="D11" s="86"/>
      <c r="E11" s="62"/>
      <c r="F11" s="361"/>
      <c r="J11" s="2"/>
    </row>
    <row r="12" spans="1:12" ht="25.5">
      <c r="A12" s="30"/>
      <c r="B12" s="36" t="s">
        <v>82</v>
      </c>
      <c r="C12" s="26"/>
      <c r="D12" s="88"/>
      <c r="E12" s="140"/>
      <c r="F12" s="362">
        <f>(SUM(F4:F10)*10/100)</f>
        <v>0</v>
      </c>
      <c r="J12" s="2"/>
    </row>
    <row r="13" spans="1:12" s="21" customFormat="1">
      <c r="A13" s="78" t="s">
        <v>0</v>
      </c>
      <c r="B13" s="79" t="s">
        <v>7</v>
      </c>
      <c r="C13" s="80"/>
      <c r="D13" s="84"/>
      <c r="E13" s="141" t="s">
        <v>26</v>
      </c>
      <c r="F13" s="363">
        <f>SUM(F4:F12)</f>
        <v>0</v>
      </c>
      <c r="J13" s="4"/>
    </row>
    <row r="14" spans="1:12">
      <c r="A14" s="73" t="s">
        <v>27</v>
      </c>
      <c r="B14" s="74" t="s">
        <v>35</v>
      </c>
      <c r="C14" s="75"/>
      <c r="D14" s="85"/>
      <c r="E14" s="139"/>
      <c r="F14" s="364"/>
      <c r="J14" s="3"/>
    </row>
    <row r="15" spans="1:12" ht="76.5">
      <c r="A15" s="49" t="s">
        <v>28</v>
      </c>
      <c r="B15" s="54" t="s">
        <v>153</v>
      </c>
      <c r="C15" s="55" t="s">
        <v>36</v>
      </c>
      <c r="D15" s="103">
        <v>0</v>
      </c>
      <c r="E15" s="56"/>
      <c r="F15" s="360">
        <f t="shared" ref="F15:F28" si="1">+D15*E15</f>
        <v>0</v>
      </c>
      <c r="J15" s="12"/>
      <c r="K15" s="16"/>
      <c r="L15" s="6"/>
    </row>
    <row r="16" spans="1:12" ht="76.5">
      <c r="A16" s="49" t="s">
        <v>29</v>
      </c>
      <c r="B16" s="54" t="s">
        <v>152</v>
      </c>
      <c r="C16" s="55" t="s">
        <v>36</v>
      </c>
      <c r="D16" s="103">
        <v>0</v>
      </c>
      <c r="E16" s="56"/>
      <c r="F16" s="360">
        <f t="shared" si="1"/>
        <v>0</v>
      </c>
      <c r="J16" s="12"/>
      <c r="K16" s="16"/>
      <c r="L16" s="6"/>
    </row>
    <row r="17" spans="1:12" ht="76.5">
      <c r="A17" s="49" t="s">
        <v>30</v>
      </c>
      <c r="B17" s="54" t="s">
        <v>145</v>
      </c>
      <c r="C17" s="55" t="s">
        <v>83</v>
      </c>
      <c r="D17" s="103">
        <f>D15*0.4</f>
        <v>0</v>
      </c>
      <c r="E17" s="56"/>
      <c r="F17" s="360">
        <f t="shared" si="1"/>
        <v>0</v>
      </c>
      <c r="J17" s="12"/>
      <c r="K17" s="16"/>
      <c r="L17" s="6"/>
    </row>
    <row r="18" spans="1:12" ht="76.5">
      <c r="A18" s="49" t="s">
        <v>31</v>
      </c>
      <c r="B18" s="54" t="s">
        <v>101</v>
      </c>
      <c r="C18" s="55" t="s">
        <v>83</v>
      </c>
      <c r="D18" s="24">
        <v>4</v>
      </c>
      <c r="E18" s="56"/>
      <c r="F18" s="360">
        <f t="shared" si="1"/>
        <v>0</v>
      </c>
      <c r="J18" s="12"/>
      <c r="K18" s="16"/>
      <c r="L18" s="6"/>
    </row>
    <row r="19" spans="1:12" ht="76.5">
      <c r="A19" s="49" t="s">
        <v>32</v>
      </c>
      <c r="B19" s="54" t="s">
        <v>146</v>
      </c>
      <c r="C19" s="55" t="s">
        <v>83</v>
      </c>
      <c r="D19" s="103">
        <f>D15*0.15</f>
        <v>0</v>
      </c>
      <c r="E19" s="56"/>
      <c r="F19" s="360">
        <f t="shared" si="1"/>
        <v>0</v>
      </c>
      <c r="J19" s="12"/>
      <c r="K19" s="16"/>
      <c r="L19" s="6"/>
    </row>
    <row r="20" spans="1:12" ht="76.5">
      <c r="A20" s="49" t="s">
        <v>33</v>
      </c>
      <c r="B20" s="54" t="s">
        <v>121</v>
      </c>
      <c r="C20" s="55" t="s">
        <v>83</v>
      </c>
      <c r="D20" s="24">
        <v>2.0499999999999998</v>
      </c>
      <c r="E20" s="56"/>
      <c r="F20" s="360">
        <f t="shared" si="1"/>
        <v>0</v>
      </c>
      <c r="J20" s="12"/>
      <c r="K20" s="16"/>
      <c r="L20" s="6"/>
    </row>
    <row r="21" spans="1:12" ht="63.75">
      <c r="A21" s="49" t="s">
        <v>34</v>
      </c>
      <c r="B21" s="39" t="s">
        <v>147</v>
      </c>
      <c r="C21" s="55" t="s">
        <v>83</v>
      </c>
      <c r="D21" s="103">
        <f>D15*0.25</f>
        <v>0</v>
      </c>
      <c r="E21" s="56"/>
      <c r="F21" s="360">
        <f t="shared" si="1"/>
        <v>0</v>
      </c>
      <c r="J21" s="12"/>
      <c r="K21" s="16"/>
      <c r="L21" s="6"/>
    </row>
    <row r="22" spans="1:12" ht="63.75">
      <c r="A22" s="49" t="s">
        <v>135</v>
      </c>
      <c r="B22" s="39" t="s">
        <v>122</v>
      </c>
      <c r="C22" s="55" t="s">
        <v>83</v>
      </c>
      <c r="D22" s="24">
        <v>1.95</v>
      </c>
      <c r="E22" s="56"/>
      <c r="F22" s="360">
        <f t="shared" si="1"/>
        <v>0</v>
      </c>
      <c r="J22" s="13"/>
      <c r="K22" s="17"/>
      <c r="L22" s="6"/>
    </row>
    <row r="23" spans="1:12" ht="89.25">
      <c r="A23" s="49" t="s">
        <v>136</v>
      </c>
      <c r="B23" s="39" t="s">
        <v>123</v>
      </c>
      <c r="C23" s="55" t="s">
        <v>83</v>
      </c>
      <c r="D23" s="103">
        <f>(D15+D16)*0.05</f>
        <v>0</v>
      </c>
      <c r="E23" s="56"/>
      <c r="F23" s="360">
        <f t="shared" si="1"/>
        <v>0</v>
      </c>
      <c r="J23" s="13"/>
      <c r="K23" s="17"/>
      <c r="L23" s="6"/>
    </row>
    <row r="24" spans="1:12" ht="38.25">
      <c r="A24" s="49" t="s">
        <v>137</v>
      </c>
      <c r="B24" s="40" t="s">
        <v>37</v>
      </c>
      <c r="C24" s="55" t="s">
        <v>8</v>
      </c>
      <c r="D24" s="103">
        <v>0</v>
      </c>
      <c r="E24" s="56"/>
      <c r="F24" s="360">
        <f t="shared" si="1"/>
        <v>0</v>
      </c>
      <c r="J24" s="12"/>
      <c r="K24" s="15"/>
      <c r="L24" s="6"/>
    </row>
    <row r="25" spans="1:12" ht="63.75">
      <c r="A25" s="49" t="s">
        <v>138</v>
      </c>
      <c r="B25" s="39" t="s">
        <v>151</v>
      </c>
      <c r="C25" s="7" t="s">
        <v>36</v>
      </c>
      <c r="D25" s="103">
        <f>D15*1</f>
        <v>0</v>
      </c>
      <c r="E25" s="56"/>
      <c r="F25" s="360">
        <f t="shared" si="1"/>
        <v>0</v>
      </c>
      <c r="J25" s="12"/>
      <c r="K25" s="15"/>
      <c r="L25" s="6"/>
    </row>
    <row r="26" spans="1:12" s="21" customFormat="1" ht="63.75">
      <c r="A26" s="49" t="s">
        <v>149</v>
      </c>
      <c r="B26" s="39" t="s">
        <v>103</v>
      </c>
      <c r="C26" s="7" t="s">
        <v>36</v>
      </c>
      <c r="D26" s="103">
        <f>D16*1</f>
        <v>0</v>
      </c>
      <c r="E26" s="56"/>
      <c r="F26" s="360">
        <f t="shared" si="1"/>
        <v>0</v>
      </c>
      <c r="J26" s="31"/>
      <c r="K26" s="32"/>
      <c r="L26" s="33"/>
    </row>
    <row r="27" spans="1:12" s="21" customFormat="1" ht="63.75">
      <c r="A27" s="49" t="s">
        <v>148</v>
      </c>
      <c r="B27" s="39" t="s">
        <v>150</v>
      </c>
      <c r="C27" s="7" t="s">
        <v>36</v>
      </c>
      <c r="D27" s="103">
        <f>D15*1</f>
        <v>0</v>
      </c>
      <c r="E27" s="56"/>
      <c r="F27" s="360">
        <f t="shared" si="1"/>
        <v>0</v>
      </c>
      <c r="J27" s="31"/>
      <c r="K27" s="32"/>
      <c r="L27" s="33"/>
    </row>
    <row r="28" spans="1:12" s="21" customFormat="1" ht="76.5">
      <c r="A28" s="49" t="s">
        <v>102</v>
      </c>
      <c r="B28" s="39" t="s">
        <v>104</v>
      </c>
      <c r="C28" s="7" t="s">
        <v>36</v>
      </c>
      <c r="D28" s="103">
        <f>D16*1</f>
        <v>0</v>
      </c>
      <c r="E28" s="56"/>
      <c r="F28" s="360">
        <f t="shared" si="1"/>
        <v>0</v>
      </c>
      <c r="J28" s="31"/>
      <c r="K28" s="34"/>
      <c r="L28" s="33"/>
    </row>
    <row r="29" spans="1:12" s="21" customFormat="1" ht="38.25">
      <c r="A29" s="49" t="s">
        <v>105</v>
      </c>
      <c r="B29" s="54" t="s">
        <v>38</v>
      </c>
      <c r="C29" s="55" t="s">
        <v>8</v>
      </c>
      <c r="D29" s="103">
        <v>0</v>
      </c>
      <c r="E29" s="56"/>
      <c r="F29" s="360">
        <f>+D29*E29</f>
        <v>0</v>
      </c>
      <c r="J29" s="31"/>
      <c r="K29" s="34"/>
      <c r="L29" s="33"/>
    </row>
    <row r="30" spans="1:12" ht="38.25">
      <c r="A30" s="49" t="s">
        <v>106</v>
      </c>
      <c r="B30" s="89" t="s">
        <v>85</v>
      </c>
      <c r="C30" s="104"/>
      <c r="D30" s="83"/>
      <c r="E30" s="105"/>
      <c r="F30" s="360">
        <f>(SUM(F15:F29)/10)</f>
        <v>0</v>
      </c>
      <c r="J30" s="5"/>
      <c r="K30" s="15"/>
      <c r="L30" s="6"/>
    </row>
    <row r="31" spans="1:12">
      <c r="A31" s="78" t="s">
        <v>27</v>
      </c>
      <c r="B31" s="79" t="s">
        <v>35</v>
      </c>
      <c r="C31" s="80"/>
      <c r="D31" s="84"/>
      <c r="E31" s="141" t="s">
        <v>26</v>
      </c>
      <c r="F31" s="363">
        <f>SUM(F15:F30)</f>
        <v>0</v>
      </c>
      <c r="J31" s="12"/>
      <c r="K31" s="16"/>
      <c r="L31" s="6"/>
    </row>
    <row r="32" spans="1:12">
      <c r="A32" s="73" t="s">
        <v>39</v>
      </c>
      <c r="B32" s="74" t="s">
        <v>40</v>
      </c>
      <c r="C32" s="75"/>
      <c r="D32" s="85"/>
      <c r="E32" s="139"/>
      <c r="F32" s="364"/>
      <c r="J32" s="12"/>
      <c r="K32" s="16"/>
      <c r="L32" s="6"/>
    </row>
    <row r="33" spans="1:12" ht="51">
      <c r="A33" s="22" t="s">
        <v>41</v>
      </c>
      <c r="B33" s="114" t="s">
        <v>99</v>
      </c>
      <c r="C33" s="23" t="s">
        <v>83</v>
      </c>
      <c r="D33" s="103">
        <v>0</v>
      </c>
      <c r="E33" s="56"/>
      <c r="F33" s="365">
        <f t="shared" ref="F33:F45" si="2">+D33*E33</f>
        <v>0</v>
      </c>
      <c r="J33" s="12"/>
      <c r="K33" s="16"/>
      <c r="L33" s="6"/>
    </row>
    <row r="34" spans="1:12" ht="63.75">
      <c r="A34" s="22" t="s">
        <v>42</v>
      </c>
      <c r="B34" s="115" t="s">
        <v>93</v>
      </c>
      <c r="C34" s="23" t="s">
        <v>83</v>
      </c>
      <c r="D34" s="24">
        <v>11.4</v>
      </c>
      <c r="E34" s="56"/>
      <c r="F34" s="365">
        <f t="shared" si="2"/>
        <v>0</v>
      </c>
      <c r="J34" s="9"/>
    </row>
    <row r="35" spans="1:12" ht="38.25">
      <c r="A35" s="22" t="s">
        <v>43</v>
      </c>
      <c r="B35" s="116" t="s">
        <v>120</v>
      </c>
      <c r="C35" s="23" t="s">
        <v>83</v>
      </c>
      <c r="D35" s="103">
        <v>0</v>
      </c>
      <c r="E35" s="56"/>
      <c r="F35" s="365">
        <f t="shared" si="2"/>
        <v>0</v>
      </c>
      <c r="J35" s="9"/>
    </row>
    <row r="36" spans="1:12" ht="25.5">
      <c r="A36" s="22" t="s">
        <v>44</v>
      </c>
      <c r="B36" s="115" t="s">
        <v>50</v>
      </c>
      <c r="C36" s="23" t="s">
        <v>24</v>
      </c>
      <c r="D36" s="24">
        <v>1</v>
      </c>
      <c r="E36" s="56"/>
      <c r="F36" s="365">
        <f t="shared" si="2"/>
        <v>0</v>
      </c>
      <c r="J36" s="9"/>
    </row>
    <row r="37" spans="1:12" ht="25.5">
      <c r="A37" s="99" t="s">
        <v>45</v>
      </c>
      <c r="B37" s="117" t="s">
        <v>190</v>
      </c>
      <c r="C37" s="7" t="s">
        <v>36</v>
      </c>
      <c r="D37" s="24">
        <v>31</v>
      </c>
      <c r="E37" s="56"/>
      <c r="F37" s="365">
        <f t="shared" si="2"/>
        <v>0</v>
      </c>
      <c r="J37" s="9"/>
    </row>
    <row r="38" spans="1:12" ht="25.5">
      <c r="A38" s="22" t="s">
        <v>46</v>
      </c>
      <c r="B38" s="115" t="s">
        <v>51</v>
      </c>
      <c r="C38" s="7" t="s">
        <v>36</v>
      </c>
      <c r="D38" s="24">
        <v>8</v>
      </c>
      <c r="E38" s="56"/>
      <c r="F38" s="365">
        <f t="shared" si="2"/>
        <v>0</v>
      </c>
      <c r="J38" s="9"/>
    </row>
    <row r="39" spans="1:12" ht="63.75">
      <c r="A39" s="22" t="s">
        <v>47</v>
      </c>
      <c r="B39" s="117" t="s">
        <v>124</v>
      </c>
      <c r="C39" s="23" t="s">
        <v>83</v>
      </c>
      <c r="D39" s="24">
        <v>5.5</v>
      </c>
      <c r="E39" s="56"/>
      <c r="F39" s="365">
        <f t="shared" si="2"/>
        <v>0</v>
      </c>
      <c r="J39" s="9"/>
    </row>
    <row r="40" spans="1:12" ht="63.75">
      <c r="A40" s="22" t="s">
        <v>48</v>
      </c>
      <c r="B40" s="117" t="s">
        <v>125</v>
      </c>
      <c r="C40" s="23" t="s">
        <v>83</v>
      </c>
      <c r="D40" s="103">
        <v>0</v>
      </c>
      <c r="E40" s="56"/>
      <c r="F40" s="365">
        <f t="shared" si="2"/>
        <v>0</v>
      </c>
      <c r="J40" s="9"/>
    </row>
    <row r="41" spans="1:12" ht="76.5">
      <c r="A41" s="99" t="s">
        <v>49</v>
      </c>
      <c r="B41" s="117" t="s">
        <v>126</v>
      </c>
      <c r="C41" s="23" t="s">
        <v>83</v>
      </c>
      <c r="D41" s="24">
        <v>3.5</v>
      </c>
      <c r="E41" s="56"/>
      <c r="F41" s="365">
        <f t="shared" si="2"/>
        <v>0</v>
      </c>
      <c r="J41" s="9"/>
    </row>
    <row r="42" spans="1:12" ht="76.5">
      <c r="A42" s="99" t="s">
        <v>97</v>
      </c>
      <c r="B42" s="117" t="s">
        <v>127</v>
      </c>
      <c r="C42" s="23" t="s">
        <v>83</v>
      </c>
      <c r="D42" s="103">
        <v>0</v>
      </c>
      <c r="E42" s="56"/>
      <c r="F42" s="365">
        <f t="shared" si="2"/>
        <v>0</v>
      </c>
      <c r="J42" s="9"/>
    </row>
    <row r="43" spans="1:12" ht="63.75">
      <c r="A43" s="99" t="s">
        <v>98</v>
      </c>
      <c r="B43" s="115" t="s">
        <v>52</v>
      </c>
      <c r="C43" s="23" t="s">
        <v>83</v>
      </c>
      <c r="D43" s="24">
        <v>7.9</v>
      </c>
      <c r="E43" s="56"/>
      <c r="F43" s="365">
        <f t="shared" si="2"/>
        <v>0</v>
      </c>
      <c r="J43" s="9"/>
    </row>
    <row r="44" spans="1:12" ht="25.5">
      <c r="A44" s="99" t="s">
        <v>100</v>
      </c>
      <c r="B44" s="37" t="s">
        <v>53</v>
      </c>
      <c r="C44" s="23" t="s">
        <v>24</v>
      </c>
      <c r="D44" s="24">
        <v>1</v>
      </c>
      <c r="E44" s="56"/>
      <c r="F44" s="365">
        <f t="shared" si="2"/>
        <v>0</v>
      </c>
      <c r="J44" s="9"/>
    </row>
    <row r="45" spans="1:12" ht="51">
      <c r="A45" s="99" t="s">
        <v>128</v>
      </c>
      <c r="B45" s="101" t="s">
        <v>129</v>
      </c>
      <c r="C45" s="23" t="s">
        <v>83</v>
      </c>
      <c r="D45" s="103">
        <v>0</v>
      </c>
      <c r="E45" s="56"/>
      <c r="F45" s="365">
        <f t="shared" si="2"/>
        <v>0</v>
      </c>
      <c r="J45" s="9"/>
    </row>
    <row r="46" spans="1:12" ht="38.25">
      <c r="A46" s="99" t="s">
        <v>140</v>
      </c>
      <c r="B46" s="41" t="s">
        <v>86</v>
      </c>
      <c r="C46" s="25"/>
      <c r="D46" s="86"/>
      <c r="E46" s="62"/>
      <c r="F46" s="361">
        <f>(SUM(F34:F44)/10)</f>
        <v>0</v>
      </c>
      <c r="J46" s="9"/>
    </row>
    <row r="47" spans="1:12">
      <c r="A47" s="73" t="s">
        <v>39</v>
      </c>
      <c r="B47" s="79" t="s">
        <v>40</v>
      </c>
      <c r="C47" s="80"/>
      <c r="D47" s="84"/>
      <c r="E47" s="141" t="s">
        <v>26</v>
      </c>
      <c r="F47" s="363">
        <f>SUM(F33:F46)</f>
        <v>0</v>
      </c>
      <c r="J47" s="12"/>
    </row>
    <row r="48" spans="1:12">
      <c r="A48" s="73" t="s">
        <v>54</v>
      </c>
      <c r="B48" s="74" t="s">
        <v>163</v>
      </c>
      <c r="C48" s="75"/>
      <c r="D48" s="85"/>
      <c r="E48" s="139"/>
      <c r="F48" s="364"/>
      <c r="J48" s="8"/>
    </row>
    <row r="49" spans="1:10" ht="51">
      <c r="A49" s="22" t="s">
        <v>55</v>
      </c>
      <c r="B49" s="118" t="s">
        <v>162</v>
      </c>
      <c r="C49" s="23" t="s">
        <v>83</v>
      </c>
      <c r="D49" s="24">
        <v>1.1599999999999999</v>
      </c>
      <c r="E49" s="56"/>
      <c r="F49" s="365">
        <f t="shared" ref="F49:F56" si="3">+D49*E49</f>
        <v>0</v>
      </c>
      <c r="J49" s="9"/>
    </row>
    <row r="50" spans="1:10" ht="51">
      <c r="A50" s="22" t="s">
        <v>56</v>
      </c>
      <c r="B50" s="119" t="s">
        <v>180</v>
      </c>
      <c r="C50" s="58" t="s">
        <v>19</v>
      </c>
      <c r="D50" s="24">
        <v>8.9499999999999993</v>
      </c>
      <c r="E50" s="56"/>
      <c r="F50" s="360">
        <f t="shared" si="3"/>
        <v>0</v>
      </c>
      <c r="J50" s="19"/>
    </row>
    <row r="51" spans="1:10" ht="25.5">
      <c r="A51" s="22" t="s">
        <v>57</v>
      </c>
      <c r="B51" s="120" t="s">
        <v>164</v>
      </c>
      <c r="C51" s="58"/>
      <c r="D51" s="103"/>
      <c r="E51" s="56"/>
      <c r="F51" s="360"/>
      <c r="J51" s="19"/>
    </row>
    <row r="52" spans="1:10">
      <c r="A52" s="22"/>
      <c r="B52" s="121" t="s">
        <v>165</v>
      </c>
      <c r="C52" s="55" t="s">
        <v>142</v>
      </c>
      <c r="D52" s="108">
        <v>1</v>
      </c>
      <c r="E52" s="56"/>
      <c r="F52" s="360">
        <f t="shared" si="3"/>
        <v>0</v>
      </c>
      <c r="J52" s="19"/>
    </row>
    <row r="53" spans="1:10">
      <c r="A53" s="22"/>
      <c r="B53" s="122" t="s">
        <v>191</v>
      </c>
      <c r="C53" s="111" t="s">
        <v>142</v>
      </c>
      <c r="D53" s="136">
        <v>0</v>
      </c>
      <c r="E53" s="56"/>
      <c r="F53" s="360">
        <f t="shared" si="3"/>
        <v>0</v>
      </c>
      <c r="J53" s="19"/>
    </row>
    <row r="54" spans="1:10">
      <c r="A54" s="22"/>
      <c r="B54" s="122" t="s">
        <v>192</v>
      </c>
      <c r="C54" s="111" t="s">
        <v>142</v>
      </c>
      <c r="D54" s="136">
        <v>0</v>
      </c>
      <c r="E54" s="56"/>
      <c r="F54" s="360">
        <f t="shared" si="3"/>
        <v>0</v>
      </c>
      <c r="J54" s="19"/>
    </row>
    <row r="55" spans="1:10">
      <c r="A55" s="22"/>
      <c r="B55" s="122" t="s">
        <v>193</v>
      </c>
      <c r="C55" s="111" t="s">
        <v>142</v>
      </c>
      <c r="D55" s="136">
        <v>0</v>
      </c>
      <c r="E55" s="56"/>
      <c r="F55" s="360">
        <f t="shared" si="3"/>
        <v>0</v>
      </c>
      <c r="J55" s="19"/>
    </row>
    <row r="56" spans="1:10" ht="51">
      <c r="A56" s="22" t="s">
        <v>58</v>
      </c>
      <c r="B56" s="114" t="s">
        <v>166</v>
      </c>
      <c r="C56" s="100" t="s">
        <v>8</v>
      </c>
      <c r="D56" s="113">
        <v>0</v>
      </c>
      <c r="E56" s="56"/>
      <c r="F56" s="371">
        <f t="shared" si="3"/>
        <v>0</v>
      </c>
      <c r="J56" s="19"/>
    </row>
    <row r="57" spans="1:10" ht="140.25">
      <c r="A57" s="99" t="s">
        <v>59</v>
      </c>
      <c r="B57" s="123" t="s">
        <v>194</v>
      </c>
      <c r="C57" s="112"/>
      <c r="D57" s="113"/>
      <c r="E57" s="56"/>
      <c r="F57" s="371"/>
      <c r="J57" s="19"/>
    </row>
    <row r="58" spans="1:10">
      <c r="A58" s="22"/>
      <c r="B58" s="121" t="s">
        <v>195</v>
      </c>
      <c r="C58" s="55" t="s">
        <v>142</v>
      </c>
      <c r="D58" s="136">
        <v>0</v>
      </c>
      <c r="E58" s="56"/>
      <c r="F58" s="360">
        <f t="shared" ref="F58:F60" si="4">+D58*E58</f>
        <v>0</v>
      </c>
      <c r="J58" s="19"/>
    </row>
    <row r="59" spans="1:10">
      <c r="A59" s="22"/>
      <c r="B59" s="121" t="s">
        <v>196</v>
      </c>
      <c r="C59" s="55" t="s">
        <v>142</v>
      </c>
      <c r="D59" s="136">
        <v>0</v>
      </c>
      <c r="E59" s="56"/>
      <c r="F59" s="360">
        <f t="shared" si="4"/>
        <v>0</v>
      </c>
      <c r="J59" s="19"/>
    </row>
    <row r="60" spans="1:10">
      <c r="A60" s="22"/>
      <c r="B60" s="121" t="s">
        <v>197</v>
      </c>
      <c r="C60" s="55" t="s">
        <v>142</v>
      </c>
      <c r="D60" s="136">
        <v>0</v>
      </c>
      <c r="E60" s="56"/>
      <c r="F60" s="360">
        <f t="shared" si="4"/>
        <v>0</v>
      </c>
      <c r="J60" s="19"/>
    </row>
    <row r="61" spans="1:10" ht="38.25">
      <c r="A61" s="99" t="s">
        <v>87</v>
      </c>
      <c r="B61" s="124" t="s">
        <v>172</v>
      </c>
      <c r="C61" s="58"/>
      <c r="D61" s="113"/>
      <c r="E61" s="56"/>
      <c r="F61" s="360"/>
      <c r="J61" s="19"/>
    </row>
    <row r="62" spans="1:10">
      <c r="A62" s="99"/>
      <c r="B62" s="125" t="s">
        <v>198</v>
      </c>
      <c r="C62" s="55" t="s">
        <v>142</v>
      </c>
      <c r="D62" s="136">
        <v>0</v>
      </c>
      <c r="E62" s="56"/>
      <c r="F62" s="360">
        <f t="shared" ref="F62:F68" si="5">+D62*E62</f>
        <v>0</v>
      </c>
      <c r="J62" s="19"/>
    </row>
    <row r="63" spans="1:10">
      <c r="A63" s="99"/>
      <c r="B63" s="126" t="s">
        <v>199</v>
      </c>
      <c r="C63" s="55" t="s">
        <v>142</v>
      </c>
      <c r="D63" s="136">
        <v>0</v>
      </c>
      <c r="E63" s="56"/>
      <c r="F63" s="360">
        <f t="shared" si="5"/>
        <v>0</v>
      </c>
      <c r="J63" s="19"/>
    </row>
    <row r="64" spans="1:10">
      <c r="A64" s="22"/>
      <c r="B64" s="127" t="s">
        <v>200</v>
      </c>
      <c r="C64" s="55" t="s">
        <v>142</v>
      </c>
      <c r="D64" s="108">
        <v>1</v>
      </c>
      <c r="E64" s="56"/>
      <c r="F64" s="360">
        <f t="shared" si="5"/>
        <v>0</v>
      </c>
      <c r="J64" s="19"/>
    </row>
    <row r="65" spans="1:11" ht="63.75">
      <c r="A65" s="99" t="s">
        <v>130</v>
      </c>
      <c r="B65" s="128" t="s">
        <v>223</v>
      </c>
      <c r="C65" s="55" t="s">
        <v>19</v>
      </c>
      <c r="D65" s="109">
        <v>5</v>
      </c>
      <c r="E65" s="56"/>
      <c r="F65" s="371">
        <f t="shared" si="5"/>
        <v>0</v>
      </c>
      <c r="J65" s="19"/>
    </row>
    <row r="66" spans="1:11" ht="51">
      <c r="A66" s="99" t="s">
        <v>131</v>
      </c>
      <c r="B66" s="110" t="s">
        <v>173</v>
      </c>
      <c r="C66" s="55" t="s">
        <v>142</v>
      </c>
      <c r="D66" s="109">
        <v>1</v>
      </c>
      <c r="E66" s="56"/>
      <c r="F66" s="371">
        <f t="shared" si="5"/>
        <v>0</v>
      </c>
      <c r="J66" s="19"/>
    </row>
    <row r="67" spans="1:11" ht="40.5">
      <c r="A67" s="99" t="s">
        <v>132</v>
      </c>
      <c r="B67" s="102" t="s">
        <v>174</v>
      </c>
      <c r="C67" s="55" t="s">
        <v>142</v>
      </c>
      <c r="D67" s="103">
        <v>0</v>
      </c>
      <c r="E67" s="56"/>
      <c r="F67" s="371">
        <f t="shared" si="5"/>
        <v>0</v>
      </c>
      <c r="J67" s="19"/>
    </row>
    <row r="68" spans="1:11" ht="51">
      <c r="A68" s="49" t="s">
        <v>133</v>
      </c>
      <c r="B68" s="129" t="s">
        <v>175</v>
      </c>
      <c r="C68" s="100" t="s">
        <v>142</v>
      </c>
      <c r="D68" s="24">
        <v>1</v>
      </c>
      <c r="E68" s="56"/>
      <c r="F68" s="371">
        <f t="shared" si="5"/>
        <v>0</v>
      </c>
      <c r="J68" s="19"/>
    </row>
    <row r="69" spans="1:11" ht="51">
      <c r="A69" s="49" t="s">
        <v>141</v>
      </c>
      <c r="B69" s="130" t="s">
        <v>224</v>
      </c>
      <c r="C69" s="55" t="s">
        <v>19</v>
      </c>
      <c r="D69" s="24">
        <v>10</v>
      </c>
      <c r="E69" s="56"/>
      <c r="F69" s="360">
        <f>+D69*E69</f>
        <v>0</v>
      </c>
      <c r="J69" s="19"/>
    </row>
    <row r="70" spans="1:11" s="21" customFormat="1" ht="51">
      <c r="A70" s="99" t="s">
        <v>201</v>
      </c>
      <c r="B70" s="131" t="s">
        <v>179</v>
      </c>
      <c r="C70" s="43"/>
      <c r="D70" s="87"/>
      <c r="E70" s="142"/>
      <c r="F70" s="365">
        <f>(SUM(F49:F69)/10)</f>
        <v>0</v>
      </c>
      <c r="J70" s="35"/>
    </row>
    <row r="71" spans="1:11">
      <c r="A71" s="73" t="s">
        <v>54</v>
      </c>
      <c r="B71" s="79" t="s">
        <v>176</v>
      </c>
      <c r="C71" s="80"/>
      <c r="D71" s="84"/>
      <c r="E71" s="141" t="s">
        <v>26</v>
      </c>
      <c r="F71" s="363">
        <f>SUM(F49:F70)</f>
        <v>0</v>
      </c>
      <c r="J71" s="11"/>
    </row>
    <row r="72" spans="1:11">
      <c r="A72" s="73" t="s">
        <v>62</v>
      </c>
      <c r="B72" s="74" t="s">
        <v>61</v>
      </c>
      <c r="C72" s="75"/>
      <c r="D72" s="85"/>
      <c r="E72" s="139"/>
      <c r="F72" s="364"/>
      <c r="J72" s="10"/>
    </row>
    <row r="73" spans="1:11" ht="15">
      <c r="A73" s="49" t="s">
        <v>63</v>
      </c>
      <c r="B73" s="130" t="s">
        <v>74</v>
      </c>
      <c r="C73" s="15" t="s">
        <v>36</v>
      </c>
      <c r="D73" s="103">
        <v>0</v>
      </c>
      <c r="E73" s="56"/>
      <c r="F73" s="360">
        <f t="shared" ref="F73:F78" si="6">+D73*E73</f>
        <v>0</v>
      </c>
      <c r="J73" s="12"/>
      <c r="K73" s="15"/>
    </row>
    <row r="74" spans="1:11" ht="51">
      <c r="A74" s="49" t="s">
        <v>64</v>
      </c>
      <c r="B74" s="132" t="s">
        <v>75</v>
      </c>
      <c r="C74" s="59" t="s">
        <v>19</v>
      </c>
      <c r="D74" s="24">
        <v>13.95</v>
      </c>
      <c r="E74" s="56"/>
      <c r="F74" s="360">
        <f t="shared" si="6"/>
        <v>0</v>
      </c>
      <c r="J74" s="13"/>
      <c r="K74" s="17"/>
    </row>
    <row r="75" spans="1:11">
      <c r="A75" s="49" t="s">
        <v>65</v>
      </c>
      <c r="B75" s="133" t="s">
        <v>167</v>
      </c>
      <c r="C75" s="59" t="s">
        <v>19</v>
      </c>
      <c r="D75" s="24">
        <v>13.95</v>
      </c>
      <c r="E75" s="56"/>
      <c r="F75" s="360">
        <f t="shared" si="6"/>
        <v>0</v>
      </c>
      <c r="J75" s="12"/>
      <c r="K75" s="15"/>
    </row>
    <row r="76" spans="1:11" ht="25.5">
      <c r="A76" s="49" t="s">
        <v>66</v>
      </c>
      <c r="B76" s="133" t="s">
        <v>168</v>
      </c>
      <c r="C76" s="59" t="s">
        <v>19</v>
      </c>
      <c r="D76" s="24">
        <v>13.95</v>
      </c>
      <c r="E76" s="56"/>
      <c r="F76" s="360">
        <f t="shared" si="6"/>
        <v>0</v>
      </c>
      <c r="J76" s="13"/>
      <c r="K76" s="17"/>
    </row>
    <row r="77" spans="1:11" ht="25.5">
      <c r="A77" s="57" t="s">
        <v>67</v>
      </c>
      <c r="B77" s="134" t="s">
        <v>169</v>
      </c>
      <c r="C77" s="55" t="s">
        <v>19</v>
      </c>
      <c r="D77" s="24">
        <v>13.95</v>
      </c>
      <c r="E77" s="62"/>
      <c r="F77" s="366">
        <f t="shared" si="6"/>
        <v>0</v>
      </c>
      <c r="J77" s="12"/>
      <c r="K77" s="15"/>
    </row>
    <row r="78" spans="1:11" ht="25.5">
      <c r="A78" s="49" t="s">
        <v>88</v>
      </c>
      <c r="B78" s="128" t="s">
        <v>171</v>
      </c>
      <c r="C78" s="59" t="s">
        <v>142</v>
      </c>
      <c r="D78" s="24">
        <v>1</v>
      </c>
      <c r="E78" s="56"/>
      <c r="F78" s="360">
        <f t="shared" si="6"/>
        <v>0</v>
      </c>
      <c r="J78" s="12"/>
      <c r="K78" s="15"/>
    </row>
    <row r="79" spans="1:11" ht="25.5">
      <c r="A79" s="49" t="s">
        <v>170</v>
      </c>
      <c r="B79" s="135" t="s">
        <v>89</v>
      </c>
      <c r="C79" s="60"/>
      <c r="D79" s="86"/>
      <c r="E79" s="62"/>
      <c r="F79" s="366">
        <f>(SUM(F73:F77)/10)</f>
        <v>0</v>
      </c>
      <c r="J79" s="12"/>
      <c r="K79" s="15"/>
    </row>
    <row r="80" spans="1:11">
      <c r="A80" s="73" t="s">
        <v>62</v>
      </c>
      <c r="B80" s="79" t="s">
        <v>61</v>
      </c>
      <c r="C80" s="80"/>
      <c r="D80" s="84"/>
      <c r="E80" s="141" t="s">
        <v>26</v>
      </c>
      <c r="F80" s="363">
        <f>SUM(F73:F79)</f>
        <v>0</v>
      </c>
      <c r="J80" s="14"/>
      <c r="K80" s="18"/>
    </row>
    <row r="81" spans="1:11">
      <c r="A81" s="73"/>
      <c r="B81" s="74" t="str">
        <f>+B1</f>
        <v>vodovod PV7</v>
      </c>
      <c r="C81" s="75"/>
      <c r="D81" s="90"/>
      <c r="E81" s="143" t="s">
        <v>68</v>
      </c>
      <c r="F81" s="367">
        <f>F13+F31+F47+F71+F80</f>
        <v>0</v>
      </c>
      <c r="J81" s="12"/>
      <c r="K81" s="16"/>
    </row>
  </sheetData>
  <pageMargins left="0.70866141732283472" right="0.70866141732283472" top="0.74803149606299213" bottom="0.74803149606299213" header="0.31496062992125984" footer="0.31496062992125984"/>
  <pageSetup paperSize="9" orientation="portrait" r:id="rId1"/>
  <headerFooter>
    <oddHeader>&amp;Rekologika d.o.o.</oddHeader>
    <oddFooter>&amp;L&amp;9
Datoteka:&amp;F
Objekt: Kanalizacija, vodovod in ČN Podkraj - 2. faza&amp;R&amp;9POG/&amp;P</oddFooter>
  </headerFooter>
  <rowBreaks count="4" manualBreakCount="4">
    <brk id="13" max="16383" man="1"/>
    <brk id="31" max="16383" man="1"/>
    <brk id="47" max="16383" man="1"/>
    <brk id="71"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0803C5-CD78-4307-8590-9B0339483FC8}">
  <dimension ref="A1:L81"/>
  <sheetViews>
    <sheetView topLeftCell="A45" zoomScaleNormal="100" zoomScalePageLayoutView="89" workbookViewId="0">
      <selection activeCell="F45" sqref="F1:F1048576"/>
    </sheetView>
  </sheetViews>
  <sheetFormatPr defaultColWidth="9.140625" defaultRowHeight="12.75"/>
  <cols>
    <col min="1" max="1" width="6.7109375" customWidth="1"/>
    <col min="2" max="2" width="38.7109375" customWidth="1"/>
    <col min="3" max="3" width="5.7109375" style="259" customWidth="1"/>
    <col min="4" max="4" width="8.7109375" style="95" customWidth="1"/>
    <col min="5" max="5" width="12.7109375" style="144" customWidth="1"/>
    <col min="6" max="6" width="14.7109375" style="260" customWidth="1"/>
    <col min="10" max="10" width="47" customWidth="1"/>
  </cols>
  <sheetData>
    <row r="1" spans="1:12">
      <c r="A1" s="240"/>
      <c r="B1" s="64" t="s">
        <v>161</v>
      </c>
      <c r="C1" s="241"/>
      <c r="D1" s="94"/>
      <c r="E1" s="137"/>
      <c r="F1" s="242"/>
    </row>
    <row r="2" spans="1:12">
      <c r="A2" s="243" t="s">
        <v>6</v>
      </c>
      <c r="B2" s="244" t="s">
        <v>5</v>
      </c>
      <c r="C2" s="245" t="s">
        <v>1</v>
      </c>
      <c r="D2" s="96" t="s">
        <v>2</v>
      </c>
      <c r="E2" s="138"/>
      <c r="F2" s="246" t="s">
        <v>4</v>
      </c>
    </row>
    <row r="3" spans="1:12" s="21" customFormat="1">
      <c r="A3" s="73" t="s">
        <v>0</v>
      </c>
      <c r="B3" s="74" t="s">
        <v>7</v>
      </c>
      <c r="C3" s="75"/>
      <c r="D3" s="97"/>
      <c r="E3" s="139"/>
      <c r="F3" s="77"/>
    </row>
    <row r="4" spans="1:12" ht="38.25">
      <c r="A4" s="49" t="s">
        <v>9</v>
      </c>
      <c r="B4" s="50" t="s">
        <v>211</v>
      </c>
      <c r="C4" s="51" t="s">
        <v>17</v>
      </c>
      <c r="D4" s="52">
        <v>1</v>
      </c>
      <c r="E4" s="53"/>
      <c r="F4" s="359">
        <f t="shared" ref="F4:F9" si="0">+D4*E4</f>
        <v>0</v>
      </c>
    </row>
    <row r="5" spans="1:12" ht="25.5">
      <c r="A5" s="49" t="s">
        <v>10</v>
      </c>
      <c r="B5" s="54" t="s">
        <v>18</v>
      </c>
      <c r="C5" s="55" t="s">
        <v>19</v>
      </c>
      <c r="D5" s="24">
        <v>67.3</v>
      </c>
      <c r="E5" s="56"/>
      <c r="F5" s="360">
        <f t="shared" si="0"/>
        <v>0</v>
      </c>
    </row>
    <row r="6" spans="1:12" ht="25.5">
      <c r="A6" s="49" t="s">
        <v>11</v>
      </c>
      <c r="B6" s="54" t="s">
        <v>20</v>
      </c>
      <c r="C6" s="55" t="s">
        <v>8</v>
      </c>
      <c r="D6" s="24">
        <v>2</v>
      </c>
      <c r="E6" s="56"/>
      <c r="F6" s="360">
        <f t="shared" si="0"/>
        <v>0</v>
      </c>
    </row>
    <row r="7" spans="1:12">
      <c r="A7" s="49" t="s">
        <v>12</v>
      </c>
      <c r="B7" s="54" t="s">
        <v>21</v>
      </c>
      <c r="C7" s="55" t="s">
        <v>8</v>
      </c>
      <c r="D7" s="24">
        <v>2</v>
      </c>
      <c r="E7" s="56"/>
      <c r="F7" s="360">
        <f t="shared" si="0"/>
        <v>0</v>
      </c>
      <c r="J7" s="13"/>
    </row>
    <row r="8" spans="1:12" ht="38.25">
      <c r="A8" s="49" t="s">
        <v>13</v>
      </c>
      <c r="B8" s="54" t="s">
        <v>22</v>
      </c>
      <c r="C8" s="55" t="s">
        <v>8</v>
      </c>
      <c r="D8" s="103">
        <v>0</v>
      </c>
      <c r="E8" s="56"/>
      <c r="F8" s="360">
        <f t="shared" si="0"/>
        <v>0</v>
      </c>
      <c r="J8" s="12"/>
    </row>
    <row r="9" spans="1:12" ht="63.75">
      <c r="A9" s="49" t="s">
        <v>14</v>
      </c>
      <c r="B9" s="54" t="s">
        <v>23</v>
      </c>
      <c r="C9" s="55" t="s">
        <v>24</v>
      </c>
      <c r="D9" s="24">
        <v>2</v>
      </c>
      <c r="E9" s="56"/>
      <c r="F9" s="360">
        <f t="shared" si="0"/>
        <v>0</v>
      </c>
      <c r="J9" s="12"/>
    </row>
    <row r="10" spans="1:12" ht="38.25">
      <c r="A10" s="49" t="s">
        <v>15</v>
      </c>
      <c r="B10" s="247" t="s">
        <v>25</v>
      </c>
      <c r="C10" s="55" t="s">
        <v>8</v>
      </c>
      <c r="D10" s="24">
        <v>1</v>
      </c>
      <c r="E10" s="56"/>
      <c r="F10" s="360">
        <f>+D10*E10</f>
        <v>0</v>
      </c>
      <c r="J10" s="12"/>
    </row>
    <row r="11" spans="1:12" ht="51">
      <c r="A11" s="248" t="s">
        <v>81</v>
      </c>
      <c r="B11" s="106" t="s">
        <v>225</v>
      </c>
      <c r="C11" s="112"/>
      <c r="D11" s="86"/>
      <c r="E11" s="62"/>
      <c r="F11" s="372"/>
      <c r="J11" s="2"/>
    </row>
    <row r="12" spans="1:12" ht="25.5">
      <c r="A12" s="249"/>
      <c r="B12" s="98" t="s">
        <v>82</v>
      </c>
      <c r="C12" s="250"/>
      <c r="D12" s="88"/>
      <c r="E12" s="140"/>
      <c r="F12" s="373">
        <f>(SUM(F4:F10)*10/100)</f>
        <v>0</v>
      </c>
      <c r="J12" s="2"/>
    </row>
    <row r="13" spans="1:12" s="21" customFormat="1">
      <c r="A13" s="78" t="s">
        <v>0</v>
      </c>
      <c r="B13" s="79" t="s">
        <v>7</v>
      </c>
      <c r="C13" s="80"/>
      <c r="D13" s="84"/>
      <c r="E13" s="141" t="s">
        <v>26</v>
      </c>
      <c r="F13" s="363">
        <f>SUM(F4:F12)</f>
        <v>0</v>
      </c>
      <c r="J13" s="4"/>
    </row>
    <row r="14" spans="1:12">
      <c r="A14" s="73" t="s">
        <v>27</v>
      </c>
      <c r="B14" s="74" t="s">
        <v>35</v>
      </c>
      <c r="C14" s="75"/>
      <c r="D14" s="85"/>
      <c r="E14" s="139"/>
      <c r="F14" s="364"/>
      <c r="J14" s="9"/>
    </row>
    <row r="15" spans="1:12" ht="76.5">
      <c r="A15" s="49" t="s">
        <v>28</v>
      </c>
      <c r="B15" s="54" t="s">
        <v>153</v>
      </c>
      <c r="C15" s="55" t="s">
        <v>311</v>
      </c>
      <c r="D15" s="103">
        <v>0</v>
      </c>
      <c r="E15" s="56"/>
      <c r="F15" s="360">
        <f t="shared" ref="F15:F28" si="1">+D15*E15</f>
        <v>0</v>
      </c>
      <c r="J15" s="12"/>
      <c r="K15" s="16"/>
      <c r="L15" s="6"/>
    </row>
    <row r="16" spans="1:12" ht="76.5">
      <c r="A16" s="49" t="s">
        <v>29</v>
      </c>
      <c r="B16" s="54" t="s">
        <v>152</v>
      </c>
      <c r="C16" s="55" t="s">
        <v>311</v>
      </c>
      <c r="D16" s="103">
        <v>0</v>
      </c>
      <c r="E16" s="56"/>
      <c r="F16" s="360">
        <f t="shared" si="1"/>
        <v>0</v>
      </c>
      <c r="J16" s="12"/>
      <c r="K16" s="16"/>
      <c r="L16" s="6"/>
    </row>
    <row r="17" spans="1:12" ht="76.5">
      <c r="A17" s="49" t="s">
        <v>30</v>
      </c>
      <c r="B17" s="54" t="s">
        <v>145</v>
      </c>
      <c r="C17" s="55" t="s">
        <v>312</v>
      </c>
      <c r="D17" s="24">
        <v>35</v>
      </c>
      <c r="E17" s="56"/>
      <c r="F17" s="360">
        <f t="shared" si="1"/>
        <v>0</v>
      </c>
      <c r="J17" s="12"/>
      <c r="K17" s="16"/>
      <c r="L17" s="6"/>
    </row>
    <row r="18" spans="1:12" ht="76.5">
      <c r="A18" s="49" t="s">
        <v>31</v>
      </c>
      <c r="B18" s="54" t="s">
        <v>101</v>
      </c>
      <c r="C18" s="55" t="s">
        <v>312</v>
      </c>
      <c r="D18" s="103">
        <v>0</v>
      </c>
      <c r="E18" s="56"/>
      <c r="F18" s="360">
        <f t="shared" si="1"/>
        <v>0</v>
      </c>
      <c r="J18" s="12"/>
      <c r="K18" s="16"/>
      <c r="L18" s="6"/>
    </row>
    <row r="19" spans="1:12" ht="76.5">
      <c r="A19" s="49" t="s">
        <v>32</v>
      </c>
      <c r="B19" s="54" t="s">
        <v>146</v>
      </c>
      <c r="C19" s="55" t="s">
        <v>312</v>
      </c>
      <c r="D19" s="24">
        <v>14</v>
      </c>
      <c r="E19" s="56"/>
      <c r="F19" s="360">
        <f t="shared" si="1"/>
        <v>0</v>
      </c>
      <c r="J19" s="12"/>
      <c r="K19" s="16"/>
      <c r="L19" s="6"/>
    </row>
    <row r="20" spans="1:12" ht="76.5">
      <c r="A20" s="49" t="s">
        <v>33</v>
      </c>
      <c r="B20" s="54" t="s">
        <v>121</v>
      </c>
      <c r="C20" s="55" t="s">
        <v>312</v>
      </c>
      <c r="D20" s="103">
        <v>0</v>
      </c>
      <c r="E20" s="56"/>
      <c r="F20" s="360">
        <f t="shared" si="1"/>
        <v>0</v>
      </c>
      <c r="J20" s="12"/>
      <c r="K20" s="16"/>
      <c r="L20" s="6"/>
    </row>
    <row r="21" spans="1:12" ht="63.75">
      <c r="A21" s="49" t="s">
        <v>34</v>
      </c>
      <c r="B21" s="39" t="s">
        <v>147</v>
      </c>
      <c r="C21" s="55" t="s">
        <v>312</v>
      </c>
      <c r="D21" s="24">
        <v>21</v>
      </c>
      <c r="E21" s="56"/>
      <c r="F21" s="360">
        <f t="shared" si="1"/>
        <v>0</v>
      </c>
      <c r="J21" s="12"/>
      <c r="K21" s="16"/>
      <c r="L21" s="6"/>
    </row>
    <row r="22" spans="1:12" ht="63.75">
      <c r="A22" s="49" t="s">
        <v>135</v>
      </c>
      <c r="B22" s="39" t="s">
        <v>122</v>
      </c>
      <c r="C22" s="55" t="s">
        <v>312</v>
      </c>
      <c r="D22" s="103">
        <v>0</v>
      </c>
      <c r="E22" s="56"/>
      <c r="F22" s="360">
        <f t="shared" si="1"/>
        <v>0</v>
      </c>
      <c r="J22" s="13"/>
      <c r="K22" s="17"/>
      <c r="L22" s="6"/>
    </row>
    <row r="23" spans="1:12" ht="89.25">
      <c r="A23" s="49" t="s">
        <v>136</v>
      </c>
      <c r="B23" s="39" t="s">
        <v>123</v>
      </c>
      <c r="C23" s="55" t="s">
        <v>312</v>
      </c>
      <c r="D23" s="103">
        <v>0</v>
      </c>
      <c r="E23" s="56"/>
      <c r="F23" s="360">
        <f t="shared" si="1"/>
        <v>0</v>
      </c>
      <c r="J23" s="13"/>
      <c r="K23" s="17"/>
      <c r="L23" s="6"/>
    </row>
    <row r="24" spans="1:12" ht="38.25">
      <c r="A24" s="49" t="s">
        <v>137</v>
      </c>
      <c r="B24" s="40" t="s">
        <v>37</v>
      </c>
      <c r="C24" s="55" t="s">
        <v>8</v>
      </c>
      <c r="D24" s="103">
        <v>0</v>
      </c>
      <c r="E24" s="56"/>
      <c r="F24" s="360">
        <f t="shared" si="1"/>
        <v>0</v>
      </c>
      <c r="J24" s="12"/>
      <c r="K24" s="15"/>
      <c r="L24" s="6"/>
    </row>
    <row r="25" spans="1:12" ht="63.75">
      <c r="A25" s="49" t="s">
        <v>138</v>
      </c>
      <c r="B25" s="39" t="s">
        <v>151</v>
      </c>
      <c r="C25" s="7" t="s">
        <v>311</v>
      </c>
      <c r="D25" s="103">
        <f>D15*1</f>
        <v>0</v>
      </c>
      <c r="E25" s="56"/>
      <c r="F25" s="360">
        <f t="shared" si="1"/>
        <v>0</v>
      </c>
      <c r="J25" s="12"/>
      <c r="K25" s="15"/>
      <c r="L25" s="6"/>
    </row>
    <row r="26" spans="1:12" s="21" customFormat="1" ht="63.75">
      <c r="A26" s="49" t="s">
        <v>149</v>
      </c>
      <c r="B26" s="39" t="s">
        <v>103</v>
      </c>
      <c r="C26" s="7" t="s">
        <v>311</v>
      </c>
      <c r="D26" s="103">
        <f>D16*1</f>
        <v>0</v>
      </c>
      <c r="E26" s="56"/>
      <c r="F26" s="360">
        <f t="shared" si="1"/>
        <v>0</v>
      </c>
      <c r="J26" s="31"/>
      <c r="K26" s="32"/>
      <c r="L26" s="33"/>
    </row>
    <row r="27" spans="1:12" s="21" customFormat="1" ht="63.75">
      <c r="A27" s="49" t="s">
        <v>148</v>
      </c>
      <c r="B27" s="39" t="s">
        <v>150</v>
      </c>
      <c r="C27" s="7" t="s">
        <v>311</v>
      </c>
      <c r="D27" s="103">
        <f>D15*1</f>
        <v>0</v>
      </c>
      <c r="E27" s="56"/>
      <c r="F27" s="360">
        <f t="shared" si="1"/>
        <v>0</v>
      </c>
      <c r="J27" s="31"/>
      <c r="K27" s="32"/>
      <c r="L27" s="33"/>
    </row>
    <row r="28" spans="1:12" s="21" customFormat="1" ht="76.5">
      <c r="A28" s="49" t="s">
        <v>102</v>
      </c>
      <c r="B28" s="39" t="s">
        <v>104</v>
      </c>
      <c r="C28" s="7" t="s">
        <v>311</v>
      </c>
      <c r="D28" s="103">
        <f>D16*1</f>
        <v>0</v>
      </c>
      <c r="E28" s="56"/>
      <c r="F28" s="360">
        <f t="shared" si="1"/>
        <v>0</v>
      </c>
      <c r="J28" s="31"/>
      <c r="K28" s="34"/>
      <c r="L28" s="33"/>
    </row>
    <row r="29" spans="1:12" s="21" customFormat="1" ht="38.25">
      <c r="A29" s="49" t="s">
        <v>105</v>
      </c>
      <c r="B29" s="54" t="s">
        <v>38</v>
      </c>
      <c r="C29" s="55" t="s">
        <v>8</v>
      </c>
      <c r="D29" s="103">
        <v>0</v>
      </c>
      <c r="E29" s="56"/>
      <c r="F29" s="360">
        <f>+D29*E29</f>
        <v>0</v>
      </c>
      <c r="J29" s="31"/>
      <c r="K29" s="34"/>
      <c r="L29" s="33"/>
    </row>
    <row r="30" spans="1:12" ht="38.25">
      <c r="A30" s="49" t="s">
        <v>106</v>
      </c>
      <c r="B30" s="89" t="s">
        <v>85</v>
      </c>
      <c r="C30" s="104"/>
      <c r="D30" s="83"/>
      <c r="E30" s="105"/>
      <c r="F30" s="360">
        <f>(SUM(F15:F29)/10)</f>
        <v>0</v>
      </c>
      <c r="J30" s="5"/>
      <c r="K30" s="15"/>
      <c r="L30" s="6"/>
    </row>
    <row r="31" spans="1:12">
      <c r="A31" s="78" t="s">
        <v>27</v>
      </c>
      <c r="B31" s="79" t="s">
        <v>35</v>
      </c>
      <c r="C31" s="80"/>
      <c r="D31" s="84"/>
      <c r="E31" s="141" t="s">
        <v>26</v>
      </c>
      <c r="F31" s="363">
        <f>SUM(F15:F30)</f>
        <v>0</v>
      </c>
      <c r="J31" s="12"/>
      <c r="K31" s="16"/>
      <c r="L31" s="6"/>
    </row>
    <row r="32" spans="1:12">
      <c r="A32" s="73" t="s">
        <v>39</v>
      </c>
      <c r="B32" s="74" t="s">
        <v>40</v>
      </c>
      <c r="C32" s="75"/>
      <c r="D32" s="85"/>
      <c r="E32" s="139"/>
      <c r="F32" s="364"/>
      <c r="J32" s="12"/>
      <c r="K32" s="16"/>
      <c r="L32" s="6"/>
    </row>
    <row r="33" spans="1:12" ht="51">
      <c r="A33" s="99" t="s">
        <v>41</v>
      </c>
      <c r="B33" s="114" t="s">
        <v>99</v>
      </c>
      <c r="C33" s="100" t="s">
        <v>312</v>
      </c>
      <c r="D33" s="103">
        <v>0</v>
      </c>
      <c r="E33" s="56"/>
      <c r="F33" s="371">
        <f t="shared" ref="F33:F45" si="2">+D33*E33</f>
        <v>0</v>
      </c>
      <c r="J33" s="12"/>
      <c r="K33" s="16"/>
      <c r="L33" s="6"/>
    </row>
    <row r="34" spans="1:12" ht="63.75">
      <c r="A34" s="99" t="s">
        <v>42</v>
      </c>
      <c r="B34" s="117" t="s">
        <v>93</v>
      </c>
      <c r="C34" s="100" t="s">
        <v>312</v>
      </c>
      <c r="D34" s="24">
        <v>78.5</v>
      </c>
      <c r="E34" s="56"/>
      <c r="F34" s="371">
        <f t="shared" si="2"/>
        <v>0</v>
      </c>
      <c r="J34" s="9"/>
    </row>
    <row r="35" spans="1:12" ht="38.25">
      <c r="A35" s="99" t="s">
        <v>43</v>
      </c>
      <c r="B35" s="116" t="s">
        <v>120</v>
      </c>
      <c r="C35" s="100" t="s">
        <v>312</v>
      </c>
      <c r="D35" s="103">
        <v>0</v>
      </c>
      <c r="E35" s="56"/>
      <c r="F35" s="371">
        <f t="shared" si="2"/>
        <v>0</v>
      </c>
      <c r="J35" s="9"/>
    </row>
    <row r="36" spans="1:12" ht="25.5">
      <c r="A36" s="99" t="s">
        <v>44</v>
      </c>
      <c r="B36" s="117" t="s">
        <v>50</v>
      </c>
      <c r="C36" s="100" t="s">
        <v>24</v>
      </c>
      <c r="D36" s="24">
        <v>6</v>
      </c>
      <c r="E36" s="56"/>
      <c r="F36" s="371">
        <f t="shared" si="2"/>
        <v>0</v>
      </c>
      <c r="J36" s="9"/>
    </row>
    <row r="37" spans="1:12" ht="25.5">
      <c r="A37" s="99" t="s">
        <v>45</v>
      </c>
      <c r="B37" s="117" t="s">
        <v>313</v>
      </c>
      <c r="C37" s="7" t="s">
        <v>311</v>
      </c>
      <c r="D37" s="24">
        <v>195</v>
      </c>
      <c r="E37" s="56"/>
      <c r="F37" s="371">
        <f t="shared" si="2"/>
        <v>0</v>
      </c>
      <c r="J37" s="9"/>
    </row>
    <row r="38" spans="1:12" ht="25.5">
      <c r="A38" s="99" t="s">
        <v>46</v>
      </c>
      <c r="B38" s="117" t="s">
        <v>51</v>
      </c>
      <c r="C38" s="7" t="s">
        <v>311</v>
      </c>
      <c r="D38" s="24">
        <v>60.5</v>
      </c>
      <c r="E38" s="56"/>
      <c r="F38" s="371">
        <f t="shared" si="2"/>
        <v>0</v>
      </c>
      <c r="J38" s="9"/>
    </row>
    <row r="39" spans="1:12" ht="63.75">
      <c r="A39" s="99" t="s">
        <v>47</v>
      </c>
      <c r="B39" s="117" t="s">
        <v>124</v>
      </c>
      <c r="C39" s="100" t="s">
        <v>312</v>
      </c>
      <c r="D39" s="24">
        <v>28.5</v>
      </c>
      <c r="E39" s="56"/>
      <c r="F39" s="371">
        <f t="shared" si="2"/>
        <v>0</v>
      </c>
      <c r="J39" s="9"/>
    </row>
    <row r="40" spans="1:12" ht="63.75">
      <c r="A40" s="99" t="s">
        <v>48</v>
      </c>
      <c r="B40" s="117" t="s">
        <v>125</v>
      </c>
      <c r="C40" s="100" t="s">
        <v>312</v>
      </c>
      <c r="D40" s="103">
        <v>0</v>
      </c>
      <c r="E40" s="56"/>
      <c r="F40" s="371">
        <f t="shared" si="2"/>
        <v>0</v>
      </c>
      <c r="J40" s="9"/>
    </row>
    <row r="41" spans="1:12" ht="76.5">
      <c r="A41" s="99" t="s">
        <v>49</v>
      </c>
      <c r="B41" s="117" t="s">
        <v>126</v>
      </c>
      <c r="C41" s="100" t="s">
        <v>312</v>
      </c>
      <c r="D41" s="24">
        <v>37.5</v>
      </c>
      <c r="E41" s="56"/>
      <c r="F41" s="371">
        <f t="shared" si="2"/>
        <v>0</v>
      </c>
      <c r="J41" s="9"/>
    </row>
    <row r="42" spans="1:12" ht="76.5">
      <c r="A42" s="99" t="s">
        <v>97</v>
      </c>
      <c r="B42" s="117" t="s">
        <v>127</v>
      </c>
      <c r="C42" s="100" t="s">
        <v>312</v>
      </c>
      <c r="D42" s="103">
        <v>0</v>
      </c>
      <c r="E42" s="56"/>
      <c r="F42" s="371">
        <f t="shared" si="2"/>
        <v>0</v>
      </c>
      <c r="J42" s="9"/>
    </row>
    <row r="43" spans="1:12" ht="63.75">
      <c r="A43" s="99" t="s">
        <v>98</v>
      </c>
      <c r="B43" s="117" t="s">
        <v>52</v>
      </c>
      <c r="C43" s="100" t="s">
        <v>312</v>
      </c>
      <c r="D43" s="24">
        <v>41</v>
      </c>
      <c r="E43" s="56"/>
      <c r="F43" s="371">
        <f t="shared" si="2"/>
        <v>0</v>
      </c>
      <c r="J43" s="9"/>
    </row>
    <row r="44" spans="1:12" ht="25.5">
      <c r="A44" s="99" t="s">
        <v>100</v>
      </c>
      <c r="B44" s="251" t="s">
        <v>53</v>
      </c>
      <c r="C44" s="100" t="s">
        <v>24</v>
      </c>
      <c r="D44" s="24">
        <v>6</v>
      </c>
      <c r="E44" s="56"/>
      <c r="F44" s="371">
        <f t="shared" si="2"/>
        <v>0</v>
      </c>
      <c r="J44" s="9"/>
    </row>
    <row r="45" spans="1:12" ht="51">
      <c r="A45" s="99" t="s">
        <v>128</v>
      </c>
      <c r="B45" s="252" t="s">
        <v>129</v>
      </c>
      <c r="C45" s="100" t="s">
        <v>312</v>
      </c>
      <c r="D45" s="103">
        <v>0</v>
      </c>
      <c r="E45" s="56"/>
      <c r="F45" s="371">
        <f t="shared" si="2"/>
        <v>0</v>
      </c>
      <c r="J45" s="9"/>
    </row>
    <row r="46" spans="1:12" ht="38.25">
      <c r="A46" s="99" t="s">
        <v>140</v>
      </c>
      <c r="B46" s="253" t="s">
        <v>86</v>
      </c>
      <c r="C46" s="112"/>
      <c r="D46" s="86"/>
      <c r="E46" s="62"/>
      <c r="F46" s="372">
        <f>(SUM(F34:F44)/10)</f>
        <v>0</v>
      </c>
      <c r="J46" s="9"/>
    </row>
    <row r="47" spans="1:12">
      <c r="A47" s="73" t="s">
        <v>39</v>
      </c>
      <c r="B47" s="79" t="s">
        <v>40</v>
      </c>
      <c r="C47" s="80"/>
      <c r="D47" s="84"/>
      <c r="E47" s="141" t="s">
        <v>26</v>
      </c>
      <c r="F47" s="363">
        <f>SUM(F33:F46)</f>
        <v>0</v>
      </c>
      <c r="J47" s="12"/>
    </row>
    <row r="48" spans="1:12">
      <c r="A48" s="73" t="s">
        <v>54</v>
      </c>
      <c r="B48" s="74" t="s">
        <v>163</v>
      </c>
      <c r="C48" s="75"/>
      <c r="D48" s="85"/>
      <c r="E48" s="139"/>
      <c r="F48" s="364"/>
      <c r="J48" s="8"/>
    </row>
    <row r="49" spans="1:10" ht="51">
      <c r="A49" s="99" t="s">
        <v>55</v>
      </c>
      <c r="B49" s="118" t="s">
        <v>162</v>
      </c>
      <c r="C49" s="100" t="s">
        <v>312</v>
      </c>
      <c r="D49" s="24">
        <v>8.75</v>
      </c>
      <c r="E49" s="56"/>
      <c r="F49" s="371">
        <f t="shared" ref="F49:F56" si="3">+D49*E49</f>
        <v>0</v>
      </c>
      <c r="J49" s="9"/>
    </row>
    <row r="50" spans="1:10" ht="51">
      <c r="A50" s="99" t="s">
        <v>56</v>
      </c>
      <c r="B50" s="119" t="s">
        <v>180</v>
      </c>
      <c r="C50" s="58" t="s">
        <v>19</v>
      </c>
      <c r="D50" s="24">
        <v>67.3</v>
      </c>
      <c r="E50" s="56"/>
      <c r="F50" s="360">
        <f t="shared" si="3"/>
        <v>0</v>
      </c>
      <c r="J50" s="5"/>
    </row>
    <row r="51" spans="1:10" ht="25.5">
      <c r="A51" s="99" t="s">
        <v>57</v>
      </c>
      <c r="B51" s="120" t="s">
        <v>164</v>
      </c>
      <c r="C51" s="58"/>
      <c r="D51" s="103"/>
      <c r="E51" s="56"/>
      <c r="F51" s="360"/>
      <c r="J51" s="5"/>
    </row>
    <row r="52" spans="1:10">
      <c r="A52" s="99"/>
      <c r="B52" s="254" t="s">
        <v>165</v>
      </c>
      <c r="C52" s="55" t="s">
        <v>142</v>
      </c>
      <c r="D52" s="108">
        <v>11</v>
      </c>
      <c r="E52" s="56"/>
      <c r="F52" s="360">
        <f t="shared" si="3"/>
        <v>0</v>
      </c>
      <c r="J52" s="5"/>
    </row>
    <row r="53" spans="1:10">
      <c r="A53" s="99"/>
      <c r="B53" s="127" t="s">
        <v>191</v>
      </c>
      <c r="C53" s="255" t="s">
        <v>142</v>
      </c>
      <c r="D53" s="136">
        <v>0</v>
      </c>
      <c r="E53" s="56"/>
      <c r="F53" s="360">
        <f t="shared" si="3"/>
        <v>0</v>
      </c>
      <c r="J53" s="5"/>
    </row>
    <row r="54" spans="1:10">
      <c r="A54" s="99"/>
      <c r="B54" s="127" t="s">
        <v>192</v>
      </c>
      <c r="C54" s="255" t="s">
        <v>142</v>
      </c>
      <c r="D54" s="136">
        <v>0</v>
      </c>
      <c r="E54" s="56"/>
      <c r="F54" s="360">
        <f t="shared" si="3"/>
        <v>0</v>
      </c>
      <c r="J54" s="5"/>
    </row>
    <row r="55" spans="1:10">
      <c r="A55" s="99"/>
      <c r="B55" s="127" t="s">
        <v>193</v>
      </c>
      <c r="C55" s="255" t="s">
        <v>142</v>
      </c>
      <c r="D55" s="136">
        <v>0</v>
      </c>
      <c r="E55" s="56"/>
      <c r="F55" s="360">
        <f t="shared" si="3"/>
        <v>0</v>
      </c>
      <c r="J55" s="5"/>
    </row>
    <row r="56" spans="1:10" ht="51">
      <c r="A56" s="99" t="s">
        <v>58</v>
      </c>
      <c r="B56" s="114" t="s">
        <v>166</v>
      </c>
      <c r="C56" s="100" t="s">
        <v>8</v>
      </c>
      <c r="D56" s="113">
        <v>0</v>
      </c>
      <c r="E56" s="56"/>
      <c r="F56" s="371">
        <f t="shared" si="3"/>
        <v>0</v>
      </c>
      <c r="J56" s="5"/>
    </row>
    <row r="57" spans="1:10" ht="140.25">
      <c r="A57" s="99" t="s">
        <v>59</v>
      </c>
      <c r="B57" s="256" t="s">
        <v>194</v>
      </c>
      <c r="C57" s="112"/>
      <c r="D57" s="113"/>
      <c r="E57" s="56"/>
      <c r="F57" s="371"/>
      <c r="J57" s="5"/>
    </row>
    <row r="58" spans="1:10">
      <c r="A58" s="99"/>
      <c r="B58" s="254" t="s">
        <v>195</v>
      </c>
      <c r="C58" s="55" t="s">
        <v>142</v>
      </c>
      <c r="D58" s="136">
        <v>0</v>
      </c>
      <c r="E58" s="56"/>
      <c r="F58" s="360">
        <f t="shared" ref="F58:F60" si="4">+D58*E58</f>
        <v>0</v>
      </c>
      <c r="J58" s="5"/>
    </row>
    <row r="59" spans="1:10">
      <c r="A59" s="99"/>
      <c r="B59" s="254" t="s">
        <v>196</v>
      </c>
      <c r="C59" s="55" t="s">
        <v>142</v>
      </c>
      <c r="D59" s="136">
        <v>0</v>
      </c>
      <c r="E59" s="56"/>
      <c r="F59" s="360">
        <f t="shared" si="4"/>
        <v>0</v>
      </c>
      <c r="J59" s="5"/>
    </row>
    <row r="60" spans="1:10">
      <c r="A60" s="99"/>
      <c r="B60" s="254" t="s">
        <v>197</v>
      </c>
      <c r="C60" s="55" t="s">
        <v>142</v>
      </c>
      <c r="D60" s="136">
        <v>0</v>
      </c>
      <c r="E60" s="56"/>
      <c r="F60" s="360">
        <f t="shared" si="4"/>
        <v>0</v>
      </c>
      <c r="J60" s="5"/>
    </row>
    <row r="61" spans="1:10" ht="38.25">
      <c r="A61" s="99" t="s">
        <v>87</v>
      </c>
      <c r="B61" s="124" t="s">
        <v>172</v>
      </c>
      <c r="C61" s="58"/>
      <c r="D61" s="113"/>
      <c r="E61" s="56"/>
      <c r="F61" s="360"/>
      <c r="J61" s="5"/>
    </row>
    <row r="62" spans="1:10">
      <c r="A62" s="99"/>
      <c r="B62" s="257" t="s">
        <v>198</v>
      </c>
      <c r="C62" s="55" t="s">
        <v>142</v>
      </c>
      <c r="D62" s="136">
        <v>0</v>
      </c>
      <c r="E62" s="56"/>
      <c r="F62" s="360">
        <f t="shared" ref="F62:F68" si="5">+D62*E62</f>
        <v>0</v>
      </c>
      <c r="J62" s="5"/>
    </row>
    <row r="63" spans="1:10">
      <c r="A63" s="99"/>
      <c r="B63" s="127" t="s">
        <v>199</v>
      </c>
      <c r="C63" s="55" t="s">
        <v>142</v>
      </c>
      <c r="D63" s="136">
        <v>0</v>
      </c>
      <c r="E63" s="56"/>
      <c r="F63" s="360">
        <f t="shared" si="5"/>
        <v>0</v>
      </c>
      <c r="J63" s="5"/>
    </row>
    <row r="64" spans="1:10">
      <c r="A64" s="99"/>
      <c r="B64" s="127" t="s">
        <v>200</v>
      </c>
      <c r="C64" s="55" t="s">
        <v>142</v>
      </c>
      <c r="D64" s="108">
        <v>2</v>
      </c>
      <c r="E64" s="56"/>
      <c r="F64" s="360">
        <f t="shared" si="5"/>
        <v>0</v>
      </c>
      <c r="J64" s="5"/>
    </row>
    <row r="65" spans="1:11" ht="63.75">
      <c r="A65" s="99" t="s">
        <v>130</v>
      </c>
      <c r="B65" s="128" t="s">
        <v>226</v>
      </c>
      <c r="C65" s="55" t="s">
        <v>19</v>
      </c>
      <c r="D65" s="109">
        <v>10</v>
      </c>
      <c r="E65" s="56"/>
      <c r="F65" s="371">
        <f t="shared" si="5"/>
        <v>0</v>
      </c>
      <c r="J65" s="5"/>
    </row>
    <row r="66" spans="1:11" ht="51">
      <c r="A66" s="99" t="s">
        <v>131</v>
      </c>
      <c r="B66" s="110" t="s">
        <v>173</v>
      </c>
      <c r="C66" s="55" t="s">
        <v>142</v>
      </c>
      <c r="D66" s="109">
        <v>2</v>
      </c>
      <c r="E66" s="56"/>
      <c r="F66" s="371">
        <f t="shared" si="5"/>
        <v>0</v>
      </c>
      <c r="J66" s="5"/>
    </row>
    <row r="67" spans="1:11" ht="40.5">
      <c r="A67" s="99" t="s">
        <v>132</v>
      </c>
      <c r="B67" s="102" t="s">
        <v>174</v>
      </c>
      <c r="C67" s="55" t="s">
        <v>142</v>
      </c>
      <c r="D67" s="24">
        <v>0</v>
      </c>
      <c r="E67" s="56"/>
      <c r="F67" s="371">
        <f t="shared" si="5"/>
        <v>0</v>
      </c>
      <c r="J67" s="5"/>
    </row>
    <row r="68" spans="1:11" ht="51">
      <c r="A68" s="49" t="s">
        <v>133</v>
      </c>
      <c r="B68" s="129" t="s">
        <v>175</v>
      </c>
      <c r="C68" s="100" t="s">
        <v>142</v>
      </c>
      <c r="D68" s="24">
        <v>2</v>
      </c>
      <c r="E68" s="56"/>
      <c r="F68" s="371">
        <f t="shared" si="5"/>
        <v>0</v>
      </c>
      <c r="J68" s="5"/>
    </row>
    <row r="69" spans="1:11" ht="51">
      <c r="A69" s="49" t="s">
        <v>141</v>
      </c>
      <c r="B69" s="130" t="s">
        <v>227</v>
      </c>
      <c r="C69" s="55" t="s">
        <v>19</v>
      </c>
      <c r="D69" s="24">
        <v>10</v>
      </c>
      <c r="E69" s="56"/>
      <c r="F69" s="360">
        <f>+D69*E69</f>
        <v>0</v>
      </c>
      <c r="J69" s="5"/>
    </row>
    <row r="70" spans="1:11" s="21" customFormat="1" ht="51">
      <c r="A70" s="99" t="s">
        <v>201</v>
      </c>
      <c r="B70" s="131" t="s">
        <v>179</v>
      </c>
      <c r="C70" s="43"/>
      <c r="D70" s="87"/>
      <c r="E70" s="142"/>
      <c r="F70" s="371">
        <f>(SUM(F49:F69)/10)</f>
        <v>0</v>
      </c>
      <c r="J70" s="258"/>
    </row>
    <row r="71" spans="1:11">
      <c r="A71" s="73" t="s">
        <v>54</v>
      </c>
      <c r="B71" s="79" t="s">
        <v>176</v>
      </c>
      <c r="C71" s="80"/>
      <c r="D71" s="84"/>
      <c r="E71" s="141" t="s">
        <v>26</v>
      </c>
      <c r="F71" s="363">
        <f>SUM(F49:F70)</f>
        <v>0</v>
      </c>
      <c r="J71" s="11"/>
    </row>
    <row r="72" spans="1:11">
      <c r="A72" s="73" t="s">
        <v>62</v>
      </c>
      <c r="B72" s="74" t="s">
        <v>61</v>
      </c>
      <c r="C72" s="75"/>
      <c r="D72" s="85"/>
      <c r="E72" s="139"/>
      <c r="F72" s="364"/>
      <c r="J72" s="10"/>
    </row>
    <row r="73" spans="1:11" ht="15">
      <c r="A73" s="49" t="s">
        <v>63</v>
      </c>
      <c r="B73" s="130" t="s">
        <v>74</v>
      </c>
      <c r="C73" s="15" t="s">
        <v>311</v>
      </c>
      <c r="D73" s="103">
        <v>0</v>
      </c>
      <c r="E73" s="56"/>
      <c r="F73" s="360">
        <f t="shared" ref="F73:F78" si="6">+D73*E73</f>
        <v>0</v>
      </c>
      <c r="J73" s="12"/>
      <c r="K73" s="15"/>
    </row>
    <row r="74" spans="1:11" ht="51">
      <c r="A74" s="49" t="s">
        <v>64</v>
      </c>
      <c r="B74" s="130" t="s">
        <v>75</v>
      </c>
      <c r="C74" s="59" t="s">
        <v>19</v>
      </c>
      <c r="D74" s="24">
        <v>77.3</v>
      </c>
      <c r="E74" s="56"/>
      <c r="F74" s="360">
        <f t="shared" si="6"/>
        <v>0</v>
      </c>
      <c r="J74" s="13"/>
      <c r="K74" s="17"/>
    </row>
    <row r="75" spans="1:11">
      <c r="A75" s="49" t="s">
        <v>65</v>
      </c>
      <c r="B75" s="133" t="s">
        <v>167</v>
      </c>
      <c r="C75" s="59" t="s">
        <v>19</v>
      </c>
      <c r="D75" s="24">
        <v>77.3</v>
      </c>
      <c r="E75" s="56"/>
      <c r="F75" s="360">
        <f t="shared" si="6"/>
        <v>0</v>
      </c>
      <c r="J75" s="12"/>
      <c r="K75" s="15"/>
    </row>
    <row r="76" spans="1:11" ht="25.5">
      <c r="A76" s="49" t="s">
        <v>66</v>
      </c>
      <c r="B76" s="133" t="s">
        <v>168</v>
      </c>
      <c r="C76" s="59" t="s">
        <v>19</v>
      </c>
      <c r="D76" s="24">
        <v>77.3</v>
      </c>
      <c r="E76" s="56"/>
      <c r="F76" s="360">
        <f t="shared" si="6"/>
        <v>0</v>
      </c>
      <c r="J76" s="13"/>
      <c r="K76" s="17"/>
    </row>
    <row r="77" spans="1:11" ht="25.5">
      <c r="A77" s="57" t="s">
        <v>67</v>
      </c>
      <c r="B77" s="134" t="s">
        <v>169</v>
      </c>
      <c r="C77" s="55" t="s">
        <v>19</v>
      </c>
      <c r="D77" s="24">
        <v>77.3</v>
      </c>
      <c r="E77" s="62"/>
      <c r="F77" s="366">
        <f t="shared" si="6"/>
        <v>0</v>
      </c>
      <c r="J77" s="12"/>
      <c r="K77" s="15"/>
    </row>
    <row r="78" spans="1:11" ht="25.5">
      <c r="A78" s="49" t="s">
        <v>88</v>
      </c>
      <c r="B78" s="128" t="s">
        <v>171</v>
      </c>
      <c r="C78" s="59" t="s">
        <v>142</v>
      </c>
      <c r="D78" s="24">
        <v>1</v>
      </c>
      <c r="E78" s="56"/>
      <c r="F78" s="360">
        <f t="shared" si="6"/>
        <v>0</v>
      </c>
      <c r="J78" s="12"/>
      <c r="K78" s="15"/>
    </row>
    <row r="79" spans="1:11" ht="25.5">
      <c r="A79" s="49" t="s">
        <v>170</v>
      </c>
      <c r="B79" s="135" t="s">
        <v>89</v>
      </c>
      <c r="C79" s="60"/>
      <c r="D79" s="86"/>
      <c r="E79" s="62"/>
      <c r="F79" s="366">
        <f>(SUM(F73:F77)/10)</f>
        <v>0</v>
      </c>
      <c r="J79" s="12"/>
      <c r="K79" s="15"/>
    </row>
    <row r="80" spans="1:11">
      <c r="A80" s="73" t="s">
        <v>62</v>
      </c>
      <c r="B80" s="79" t="s">
        <v>61</v>
      </c>
      <c r="C80" s="80"/>
      <c r="D80" s="84"/>
      <c r="E80" s="141" t="s">
        <v>26</v>
      </c>
      <c r="F80" s="363">
        <f>SUM(F73:F79)</f>
        <v>0</v>
      </c>
      <c r="J80" s="14"/>
      <c r="K80" s="18"/>
    </row>
    <row r="81" spans="1:11">
      <c r="A81" s="73"/>
      <c r="B81" s="74" t="str">
        <f>+B1</f>
        <v>vodovod PV8</v>
      </c>
      <c r="C81" s="75"/>
      <c r="D81" s="90"/>
      <c r="E81" s="143" t="s">
        <v>68</v>
      </c>
      <c r="F81" s="367">
        <f>F13+F31+F47+F71+F80</f>
        <v>0</v>
      </c>
      <c r="J81" s="12"/>
      <c r="K81" s="16"/>
    </row>
  </sheetData>
  <pageMargins left="0.70866141732283472" right="0.70866141732283472" top="0.74803149606299213" bottom="0.74803149606299213" header="0.31496062992125984" footer="0.31496062992125984"/>
  <pageSetup paperSize="9" orientation="portrait" r:id="rId1"/>
  <headerFooter>
    <oddHeader>&amp;Rekologika d.o.o.</oddHeader>
    <oddFooter>&amp;L&amp;9
Datoteka:&amp;F
Objekt: Kanalizacija, vodovod in ČN Podkraj - 2. faza&amp;R&amp;9POG/&amp;P</oddFooter>
  </headerFooter>
  <rowBreaks count="4" manualBreakCount="4">
    <brk id="13" max="16383" man="1"/>
    <brk id="31" max="16383" man="1"/>
    <brk id="47" max="16383" man="1"/>
    <brk id="71"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A95948-3CA8-4CFA-9EC7-D75C8A5FBC16}">
  <dimension ref="A1:H91"/>
  <sheetViews>
    <sheetView topLeftCell="A69" zoomScaleNormal="100" workbookViewId="0">
      <selection activeCell="K98" sqref="K98"/>
    </sheetView>
  </sheetViews>
  <sheetFormatPr defaultColWidth="9.140625" defaultRowHeight="12.75"/>
  <cols>
    <col min="1" max="1" width="3.5703125" style="20" customWidth="1"/>
    <col min="2" max="2" width="44.7109375" style="20" customWidth="1"/>
    <col min="3" max="3" width="6.42578125" style="20" customWidth="1"/>
    <col min="4" max="4" width="9.140625" style="20"/>
    <col min="5" max="5" width="9.42578125" style="20" bestFit="1" customWidth="1"/>
    <col min="6" max="6" width="14.7109375" style="20" customWidth="1"/>
    <col min="7" max="9" width="9.140625" style="20"/>
    <col min="10" max="10" width="9.42578125" style="20" bestFit="1" customWidth="1"/>
    <col min="11" max="12" width="9.140625" style="20"/>
    <col min="13" max="13" width="11.140625" style="20" customWidth="1"/>
    <col min="14" max="16384" width="9.140625" style="20"/>
  </cols>
  <sheetData>
    <row r="1" spans="1:8">
      <c r="A1" s="301"/>
      <c r="B1" s="302" t="s">
        <v>347</v>
      </c>
      <c r="C1" s="303" t="s">
        <v>348</v>
      </c>
      <c r="D1" s="302" t="s">
        <v>2</v>
      </c>
      <c r="E1" s="304" t="s">
        <v>3</v>
      </c>
      <c r="F1" s="304" t="s">
        <v>349</v>
      </c>
    </row>
    <row r="2" spans="1:8">
      <c r="A2" s="377"/>
      <c r="B2" s="378" t="s">
        <v>350</v>
      </c>
      <c r="C2" s="374"/>
      <c r="D2" s="379"/>
      <c r="E2" s="380"/>
      <c r="F2" s="380"/>
    </row>
    <row r="3" spans="1:8" ht="38.25">
      <c r="A3" s="294">
        <v>1</v>
      </c>
      <c r="B3" s="295" t="s">
        <v>351</v>
      </c>
      <c r="C3" s="296" t="s">
        <v>332</v>
      </c>
      <c r="D3" s="297">
        <v>1</v>
      </c>
      <c r="E3" s="298"/>
      <c r="F3" s="299">
        <f>D3*E3</f>
        <v>0</v>
      </c>
    </row>
    <row r="4" spans="1:8">
      <c r="A4" s="377"/>
      <c r="B4" s="379" t="s">
        <v>352</v>
      </c>
      <c r="C4" s="374"/>
      <c r="D4" s="381"/>
      <c r="E4" s="380"/>
      <c r="F4" s="375">
        <f>SUM(F3:F3)</f>
        <v>0</v>
      </c>
    </row>
    <row r="5" spans="1:8">
      <c r="A5" s="377"/>
      <c r="B5" s="378" t="s">
        <v>353</v>
      </c>
      <c r="C5" s="374"/>
      <c r="D5" s="379"/>
      <c r="E5" s="380"/>
      <c r="F5" s="380"/>
    </row>
    <row r="6" spans="1:8" ht="25.5">
      <c r="A6" s="296">
        <v>1</v>
      </c>
      <c r="B6" s="300" t="s">
        <v>354</v>
      </c>
      <c r="C6" s="296" t="s">
        <v>19</v>
      </c>
      <c r="D6" s="297">
        <v>10</v>
      </c>
      <c r="E6" s="298"/>
      <c r="F6" s="299">
        <f>D6*E6</f>
        <v>0</v>
      </c>
    </row>
    <row r="7" spans="1:8">
      <c r="A7" s="296">
        <f t="shared" ref="A7" si="0">A6+1</f>
        <v>2</v>
      </c>
      <c r="B7" s="300" t="s">
        <v>355</v>
      </c>
      <c r="C7" s="296" t="s">
        <v>19</v>
      </c>
      <c r="D7" s="297">
        <v>40</v>
      </c>
      <c r="E7" s="298"/>
      <c r="F7" s="299">
        <f t="shared" ref="F7:F8" si="1">D7*E7</f>
        <v>0</v>
      </c>
    </row>
    <row r="8" spans="1:8">
      <c r="A8" s="296">
        <f>A7+1</f>
        <v>3</v>
      </c>
      <c r="B8" s="300" t="s">
        <v>356</v>
      </c>
      <c r="C8" s="296" t="s">
        <v>332</v>
      </c>
      <c r="D8" s="297">
        <v>1</v>
      </c>
      <c r="E8" s="298"/>
      <c r="F8" s="299">
        <f t="shared" si="1"/>
        <v>0</v>
      </c>
    </row>
    <row r="9" spans="1:8">
      <c r="A9" s="377"/>
      <c r="B9" s="379" t="s">
        <v>352</v>
      </c>
      <c r="C9" s="374"/>
      <c r="D9" s="381"/>
      <c r="E9" s="382"/>
      <c r="F9" s="375">
        <f>SUM(F6:F8)</f>
        <v>0</v>
      </c>
    </row>
    <row r="10" spans="1:8">
      <c r="A10" s="296"/>
      <c r="B10" s="513" t="s">
        <v>357</v>
      </c>
      <c r="C10" s="513"/>
      <c r="D10" s="513"/>
      <c r="E10" s="513"/>
      <c r="F10" s="513"/>
    </row>
    <row r="11" spans="1:8" ht="25.5">
      <c r="A11" s="296">
        <v>1</v>
      </c>
      <c r="B11" s="295" t="s">
        <v>358</v>
      </c>
      <c r="C11" s="296" t="s">
        <v>332</v>
      </c>
      <c r="D11" s="297">
        <v>2</v>
      </c>
      <c r="E11" s="299"/>
      <c r="F11" s="299">
        <f t="shared" ref="F11:F12" si="2">D11*E11</f>
        <v>0</v>
      </c>
    </row>
    <row r="12" spans="1:8">
      <c r="A12" s="296">
        <f t="shared" ref="A12" si="3">A11+1</f>
        <v>2</v>
      </c>
      <c r="B12" s="295" t="s">
        <v>356</v>
      </c>
      <c r="C12" s="296" t="s">
        <v>332</v>
      </c>
      <c r="D12" s="297">
        <v>1</v>
      </c>
      <c r="E12" s="299"/>
      <c r="F12" s="299">
        <f t="shared" si="2"/>
        <v>0</v>
      </c>
      <c r="G12" s="342"/>
      <c r="H12" s="342"/>
    </row>
    <row r="13" spans="1:8">
      <c r="A13" s="296"/>
      <c r="B13" s="374" t="s">
        <v>352</v>
      </c>
      <c r="C13" s="296"/>
      <c r="D13" s="297"/>
      <c r="E13" s="299"/>
      <c r="F13" s="375">
        <f>SUM(F11:F12)</f>
        <v>0</v>
      </c>
    </row>
    <row r="14" spans="1:8">
      <c r="A14" s="296"/>
      <c r="B14" s="513" t="s">
        <v>359</v>
      </c>
      <c r="C14" s="513"/>
      <c r="D14" s="513"/>
      <c r="E14" s="513"/>
      <c r="F14" s="513"/>
    </row>
    <row r="15" spans="1:8">
      <c r="A15" s="296">
        <v>1</v>
      </c>
      <c r="B15" s="295" t="s">
        <v>360</v>
      </c>
      <c r="C15" s="296" t="s">
        <v>19</v>
      </c>
      <c r="D15" s="297">
        <v>40</v>
      </c>
      <c r="E15" s="299"/>
      <c r="F15" s="299">
        <f t="shared" ref="F15:F20" si="4">D15*E15</f>
        <v>0</v>
      </c>
    </row>
    <row r="16" spans="1:8" ht="38.25">
      <c r="A16" s="296">
        <f t="shared" ref="A16:A20" si="5">A15+1</f>
        <v>2</v>
      </c>
      <c r="B16" s="295" t="s">
        <v>361</v>
      </c>
      <c r="C16" s="296" t="s">
        <v>142</v>
      </c>
      <c r="D16" s="297">
        <v>10</v>
      </c>
      <c r="E16" s="299"/>
      <c r="F16" s="299">
        <f t="shared" si="4"/>
        <v>0</v>
      </c>
    </row>
    <row r="17" spans="1:8">
      <c r="A17" s="296">
        <f t="shared" si="5"/>
        <v>3</v>
      </c>
      <c r="B17" s="300" t="s">
        <v>362</v>
      </c>
      <c r="C17" s="296" t="s">
        <v>19</v>
      </c>
      <c r="D17" s="297">
        <v>5</v>
      </c>
      <c r="E17" s="298"/>
      <c r="F17" s="299">
        <f t="shared" si="4"/>
        <v>0</v>
      </c>
    </row>
    <row r="18" spans="1:8">
      <c r="A18" s="296">
        <f t="shared" si="5"/>
        <v>4</v>
      </c>
      <c r="B18" s="300" t="s">
        <v>363</v>
      </c>
      <c r="C18" s="296" t="s">
        <v>19</v>
      </c>
      <c r="D18" s="297">
        <v>20</v>
      </c>
      <c r="E18" s="298"/>
      <c r="F18" s="299">
        <f t="shared" si="4"/>
        <v>0</v>
      </c>
    </row>
    <row r="19" spans="1:8">
      <c r="A19" s="296">
        <f t="shared" si="5"/>
        <v>5</v>
      </c>
      <c r="B19" s="343" t="s">
        <v>364</v>
      </c>
      <c r="C19" s="296" t="s">
        <v>142</v>
      </c>
      <c r="D19" s="297">
        <v>2</v>
      </c>
      <c r="E19" s="299"/>
      <c r="F19" s="299">
        <f t="shared" si="4"/>
        <v>0</v>
      </c>
    </row>
    <row r="20" spans="1:8">
      <c r="A20" s="296">
        <f t="shared" si="5"/>
        <v>6</v>
      </c>
      <c r="B20" s="343" t="s">
        <v>331</v>
      </c>
      <c r="C20" s="296" t="s">
        <v>332</v>
      </c>
      <c r="D20" s="297">
        <v>1</v>
      </c>
      <c r="E20" s="299"/>
      <c r="F20" s="299">
        <f t="shared" si="4"/>
        <v>0</v>
      </c>
    </row>
    <row r="21" spans="1:8">
      <c r="A21" s="296"/>
      <c r="B21" s="374" t="s">
        <v>352</v>
      </c>
      <c r="C21" s="296"/>
      <c r="D21" s="297"/>
      <c r="E21" s="299"/>
      <c r="F21" s="375">
        <f>SUM(F15:F20)</f>
        <v>0</v>
      </c>
    </row>
    <row r="22" spans="1:8">
      <c r="A22" s="301"/>
      <c r="B22" s="302" t="s">
        <v>347</v>
      </c>
      <c r="C22" s="303" t="s">
        <v>348</v>
      </c>
      <c r="D22" s="302" t="s">
        <v>2</v>
      </c>
      <c r="E22" s="304" t="s">
        <v>3</v>
      </c>
      <c r="F22" s="304" t="s">
        <v>349</v>
      </c>
    </row>
    <row r="23" spans="1:8">
      <c r="A23" s="296"/>
      <c r="B23" s="513" t="s">
        <v>365</v>
      </c>
      <c r="C23" s="513"/>
      <c r="D23" s="513"/>
      <c r="E23" s="513"/>
      <c r="F23" s="513"/>
    </row>
    <row r="24" spans="1:8" ht="63.75">
      <c r="A24" s="296">
        <v>1</v>
      </c>
      <c r="B24" s="295" t="s">
        <v>366</v>
      </c>
      <c r="C24" s="296" t="s">
        <v>332</v>
      </c>
      <c r="D24" s="297">
        <v>1</v>
      </c>
      <c r="E24" s="299"/>
      <c r="F24" s="299">
        <f t="shared" ref="F24:F48" si="6">D24*E24</f>
        <v>0</v>
      </c>
    </row>
    <row r="25" spans="1:8" ht="25.5">
      <c r="A25" s="296">
        <f>A24+1</f>
        <v>2</v>
      </c>
      <c r="B25" s="295" t="s">
        <v>367</v>
      </c>
      <c r="C25" s="296" t="s">
        <v>142</v>
      </c>
      <c r="D25" s="297">
        <v>1</v>
      </c>
      <c r="E25" s="299"/>
      <c r="F25" s="299">
        <f t="shared" si="6"/>
        <v>0</v>
      </c>
    </row>
    <row r="26" spans="1:8" ht="25.5">
      <c r="A26" s="296">
        <f t="shared" ref="A26:A56" si="7">A25+1</f>
        <v>3</v>
      </c>
      <c r="B26" s="295" t="s">
        <v>368</v>
      </c>
      <c r="C26" s="296" t="s">
        <v>142</v>
      </c>
      <c r="D26" s="297">
        <v>4</v>
      </c>
      <c r="E26" s="299"/>
      <c r="F26" s="299">
        <f t="shared" si="6"/>
        <v>0</v>
      </c>
    </row>
    <row r="27" spans="1:8" ht="25.5">
      <c r="A27" s="296">
        <f t="shared" si="7"/>
        <v>4</v>
      </c>
      <c r="B27" s="295" t="s">
        <v>369</v>
      </c>
      <c r="C27" s="296" t="s">
        <v>142</v>
      </c>
      <c r="D27" s="297">
        <v>1</v>
      </c>
      <c r="E27" s="299"/>
      <c r="F27" s="299">
        <f t="shared" si="6"/>
        <v>0</v>
      </c>
    </row>
    <row r="28" spans="1:8" ht="25.5">
      <c r="A28" s="296">
        <f t="shared" si="7"/>
        <v>5</v>
      </c>
      <c r="B28" s="295" t="s">
        <v>370</v>
      </c>
      <c r="C28" s="296" t="s">
        <v>142</v>
      </c>
      <c r="D28" s="297">
        <v>1</v>
      </c>
      <c r="E28" s="299"/>
      <c r="F28" s="299">
        <f t="shared" si="6"/>
        <v>0</v>
      </c>
    </row>
    <row r="29" spans="1:8" ht="51">
      <c r="A29" s="296">
        <f t="shared" si="7"/>
        <v>6</v>
      </c>
      <c r="B29" s="295" t="s">
        <v>371</v>
      </c>
      <c r="C29" s="296" t="s">
        <v>142</v>
      </c>
      <c r="D29" s="297">
        <v>1</v>
      </c>
      <c r="E29" s="299"/>
      <c r="F29" s="299">
        <f t="shared" si="6"/>
        <v>0</v>
      </c>
      <c r="H29" s="342"/>
    </row>
    <row r="30" spans="1:8" ht="51">
      <c r="A30" s="296">
        <f t="shared" si="7"/>
        <v>7</v>
      </c>
      <c r="B30" s="295" t="s">
        <v>372</v>
      </c>
      <c r="C30" s="296" t="s">
        <v>142</v>
      </c>
      <c r="D30" s="297">
        <v>1</v>
      </c>
      <c r="E30" s="299"/>
      <c r="F30" s="299">
        <f t="shared" si="6"/>
        <v>0</v>
      </c>
      <c r="H30" s="342"/>
    </row>
    <row r="31" spans="1:8" ht="25.5">
      <c r="A31" s="296">
        <f t="shared" si="7"/>
        <v>8</v>
      </c>
      <c r="B31" s="295" t="s">
        <v>373</v>
      </c>
      <c r="C31" s="296" t="s">
        <v>142</v>
      </c>
      <c r="D31" s="297">
        <v>1</v>
      </c>
      <c r="E31" s="299"/>
      <c r="F31" s="299">
        <f t="shared" si="6"/>
        <v>0</v>
      </c>
      <c r="H31" s="342"/>
    </row>
    <row r="32" spans="1:8" ht="25.5">
      <c r="A32" s="296">
        <f t="shared" si="7"/>
        <v>9</v>
      </c>
      <c r="B32" s="295" t="s">
        <v>374</v>
      </c>
      <c r="C32" s="296" t="s">
        <v>142</v>
      </c>
      <c r="D32" s="297">
        <v>1</v>
      </c>
      <c r="E32" s="299"/>
      <c r="F32" s="299">
        <f t="shared" si="6"/>
        <v>0</v>
      </c>
      <c r="H32" s="342"/>
    </row>
    <row r="33" spans="1:8" ht="25.5">
      <c r="A33" s="296">
        <f t="shared" si="7"/>
        <v>10</v>
      </c>
      <c r="B33" s="295" t="s">
        <v>375</v>
      </c>
      <c r="C33" s="296" t="s">
        <v>142</v>
      </c>
      <c r="D33" s="297">
        <v>6</v>
      </c>
      <c r="E33" s="299"/>
      <c r="F33" s="299">
        <f t="shared" si="6"/>
        <v>0</v>
      </c>
      <c r="H33" s="342"/>
    </row>
    <row r="34" spans="1:8" ht="38.25">
      <c r="A34" s="296">
        <f t="shared" si="7"/>
        <v>11</v>
      </c>
      <c r="B34" s="344" t="s">
        <v>376</v>
      </c>
      <c r="C34" s="296" t="s">
        <v>142</v>
      </c>
      <c r="D34" s="297">
        <v>1</v>
      </c>
      <c r="E34" s="299"/>
      <c r="F34" s="299">
        <f t="shared" si="6"/>
        <v>0</v>
      </c>
      <c r="H34" s="342"/>
    </row>
    <row r="35" spans="1:8" ht="25.5">
      <c r="A35" s="296">
        <f t="shared" si="7"/>
        <v>12</v>
      </c>
      <c r="B35" s="295" t="s">
        <v>377</v>
      </c>
      <c r="C35" s="296" t="s">
        <v>142</v>
      </c>
      <c r="D35" s="297">
        <v>2</v>
      </c>
      <c r="E35" s="299"/>
      <c r="F35" s="299">
        <f t="shared" si="6"/>
        <v>0</v>
      </c>
      <c r="H35" s="342"/>
    </row>
    <row r="36" spans="1:8">
      <c r="A36" s="296">
        <f t="shared" si="7"/>
        <v>13</v>
      </c>
      <c r="B36" s="345" t="s">
        <v>378</v>
      </c>
      <c r="C36" s="296" t="s">
        <v>142</v>
      </c>
      <c r="D36" s="297">
        <v>2</v>
      </c>
      <c r="E36" s="299"/>
      <c r="F36" s="299">
        <f t="shared" si="6"/>
        <v>0</v>
      </c>
      <c r="H36" s="342"/>
    </row>
    <row r="37" spans="1:8">
      <c r="A37" s="296">
        <f t="shared" si="7"/>
        <v>14</v>
      </c>
      <c r="B37" s="345" t="s">
        <v>379</v>
      </c>
      <c r="C37" s="296" t="s">
        <v>142</v>
      </c>
      <c r="D37" s="297">
        <v>1</v>
      </c>
      <c r="E37" s="299"/>
      <c r="F37" s="299">
        <f t="shared" si="6"/>
        <v>0</v>
      </c>
      <c r="H37" s="342"/>
    </row>
    <row r="38" spans="1:8">
      <c r="A38" s="296">
        <f t="shared" si="7"/>
        <v>15</v>
      </c>
      <c r="B38" s="345" t="s">
        <v>380</v>
      </c>
      <c r="C38" s="296" t="s">
        <v>142</v>
      </c>
      <c r="D38" s="297">
        <v>3</v>
      </c>
      <c r="E38" s="299"/>
      <c r="F38" s="299">
        <f t="shared" si="6"/>
        <v>0</v>
      </c>
      <c r="H38" s="342"/>
    </row>
    <row r="39" spans="1:8" ht="38.25">
      <c r="A39" s="296">
        <f t="shared" si="7"/>
        <v>16</v>
      </c>
      <c r="B39" s="295" t="s">
        <v>381</v>
      </c>
      <c r="C39" s="296" t="s">
        <v>142</v>
      </c>
      <c r="D39" s="297">
        <v>6</v>
      </c>
      <c r="E39" s="299"/>
      <c r="F39" s="299">
        <f t="shared" si="6"/>
        <v>0</v>
      </c>
      <c r="H39" s="342"/>
    </row>
    <row r="40" spans="1:8" ht="38.25">
      <c r="A40" s="296">
        <f t="shared" si="7"/>
        <v>17</v>
      </c>
      <c r="B40" s="295" t="s">
        <v>382</v>
      </c>
      <c r="C40" s="296" t="s">
        <v>142</v>
      </c>
      <c r="D40" s="297">
        <v>2</v>
      </c>
      <c r="E40" s="299"/>
      <c r="F40" s="299">
        <f t="shared" si="6"/>
        <v>0</v>
      </c>
      <c r="H40" s="342"/>
    </row>
    <row r="41" spans="1:8" ht="25.5">
      <c r="A41" s="296">
        <f t="shared" si="7"/>
        <v>18</v>
      </c>
      <c r="B41" s="295" t="s">
        <v>383</v>
      </c>
      <c r="C41" s="296" t="s">
        <v>142</v>
      </c>
      <c r="D41" s="297">
        <v>1</v>
      </c>
      <c r="E41" s="299"/>
      <c r="F41" s="299">
        <f t="shared" si="6"/>
        <v>0</v>
      </c>
      <c r="H41" s="342"/>
    </row>
    <row r="42" spans="1:8">
      <c r="A42" s="296">
        <f t="shared" si="7"/>
        <v>19</v>
      </c>
      <c r="B42" s="345" t="s">
        <v>384</v>
      </c>
      <c r="C42" s="296" t="s">
        <v>142</v>
      </c>
      <c r="D42" s="297">
        <v>1</v>
      </c>
      <c r="E42" s="299"/>
      <c r="F42" s="299">
        <f t="shared" si="6"/>
        <v>0</v>
      </c>
      <c r="H42" s="342"/>
    </row>
    <row r="43" spans="1:8">
      <c r="A43" s="296">
        <f t="shared" si="7"/>
        <v>20</v>
      </c>
      <c r="B43" s="345" t="s">
        <v>385</v>
      </c>
      <c r="C43" s="296" t="s">
        <v>19</v>
      </c>
      <c r="D43" s="297">
        <v>10</v>
      </c>
      <c r="E43" s="299"/>
      <c r="F43" s="299">
        <f t="shared" si="6"/>
        <v>0</v>
      </c>
      <c r="H43" s="342"/>
    </row>
    <row r="44" spans="1:8">
      <c r="A44" s="296">
        <f t="shared" si="7"/>
        <v>21</v>
      </c>
      <c r="B44" s="345" t="s">
        <v>386</v>
      </c>
      <c r="C44" s="296" t="s">
        <v>332</v>
      </c>
      <c r="D44" s="297">
        <v>1</v>
      </c>
      <c r="E44" s="299"/>
      <c r="F44" s="299">
        <f t="shared" si="6"/>
        <v>0</v>
      </c>
      <c r="H44" s="342"/>
    </row>
    <row r="45" spans="1:8" ht="38.25">
      <c r="A45" s="296">
        <f t="shared" si="7"/>
        <v>22</v>
      </c>
      <c r="B45" s="295" t="s">
        <v>387</v>
      </c>
      <c r="C45" s="296" t="s">
        <v>142</v>
      </c>
      <c r="D45" s="297">
        <v>1</v>
      </c>
      <c r="E45" s="299"/>
      <c r="F45" s="299">
        <f t="shared" si="6"/>
        <v>0</v>
      </c>
      <c r="H45" s="342"/>
    </row>
    <row r="46" spans="1:8" ht="15">
      <c r="A46" s="296">
        <f t="shared" si="7"/>
        <v>23</v>
      </c>
      <c r="B46" s="345" t="s">
        <v>714</v>
      </c>
      <c r="C46" s="296" t="s">
        <v>142</v>
      </c>
      <c r="D46" s="297">
        <v>5</v>
      </c>
      <c r="E46" s="299"/>
      <c r="F46" s="299">
        <f t="shared" si="6"/>
        <v>0</v>
      </c>
      <c r="H46" s="342"/>
    </row>
    <row r="47" spans="1:8" ht="15">
      <c r="A47" s="296">
        <f t="shared" si="7"/>
        <v>24</v>
      </c>
      <c r="B47" s="345" t="s">
        <v>715</v>
      </c>
      <c r="C47" s="296" t="s">
        <v>142</v>
      </c>
      <c r="D47" s="297">
        <v>17</v>
      </c>
      <c r="E47" s="299"/>
      <c r="F47" s="299">
        <f t="shared" si="6"/>
        <v>0</v>
      </c>
      <c r="H47" s="342"/>
    </row>
    <row r="48" spans="1:8" ht="15">
      <c r="A48" s="296">
        <f t="shared" si="7"/>
        <v>25</v>
      </c>
      <c r="B48" s="345" t="s">
        <v>716</v>
      </c>
      <c r="C48" s="296" t="s">
        <v>142</v>
      </c>
      <c r="D48" s="297">
        <v>8</v>
      </c>
      <c r="E48" s="299"/>
      <c r="F48" s="299">
        <f t="shared" si="6"/>
        <v>0</v>
      </c>
      <c r="H48" s="342"/>
    </row>
    <row r="49" spans="1:8">
      <c r="A49" s="301"/>
      <c r="B49" s="302" t="s">
        <v>347</v>
      </c>
      <c r="C49" s="303" t="s">
        <v>348</v>
      </c>
      <c r="D49" s="302" t="s">
        <v>2</v>
      </c>
      <c r="E49" s="304" t="s">
        <v>3</v>
      </c>
      <c r="F49" s="304" t="s">
        <v>349</v>
      </c>
    </row>
    <row r="50" spans="1:8" ht="15">
      <c r="A50" s="296">
        <f>A48+1</f>
        <v>26</v>
      </c>
      <c r="B50" s="345" t="s">
        <v>717</v>
      </c>
      <c r="C50" s="296" t="s">
        <v>142</v>
      </c>
      <c r="D50" s="297">
        <v>3</v>
      </c>
      <c r="E50" s="299"/>
      <c r="F50" s="299">
        <f t="shared" ref="F50:F52" si="8">D50*E50</f>
        <v>0</v>
      </c>
      <c r="H50" s="342"/>
    </row>
    <row r="51" spans="1:8" ht="40.5">
      <c r="A51" s="296">
        <f t="shared" si="7"/>
        <v>27</v>
      </c>
      <c r="B51" s="295" t="s">
        <v>718</v>
      </c>
      <c r="C51" s="296" t="s">
        <v>142</v>
      </c>
      <c r="D51" s="297">
        <v>2</v>
      </c>
      <c r="E51" s="299"/>
      <c r="F51" s="299">
        <f t="shared" si="8"/>
        <v>0</v>
      </c>
      <c r="H51" s="342"/>
    </row>
    <row r="52" spans="1:8" ht="25.5">
      <c r="A52" s="296">
        <f t="shared" si="7"/>
        <v>28</v>
      </c>
      <c r="B52" s="295" t="s">
        <v>388</v>
      </c>
      <c r="C52" s="296" t="s">
        <v>142</v>
      </c>
      <c r="D52" s="297">
        <v>2</v>
      </c>
      <c r="E52" s="299"/>
      <c r="F52" s="299">
        <f t="shared" si="8"/>
        <v>0</v>
      </c>
      <c r="H52" s="342"/>
    </row>
    <row r="53" spans="1:8" ht="15">
      <c r="A53" s="296">
        <f t="shared" si="7"/>
        <v>29</v>
      </c>
      <c r="B53" s="345" t="s">
        <v>719</v>
      </c>
      <c r="C53" s="296" t="s">
        <v>142</v>
      </c>
      <c r="D53" s="297">
        <v>1</v>
      </c>
      <c r="E53" s="299"/>
      <c r="F53" s="299">
        <f>D53*E53</f>
        <v>0</v>
      </c>
      <c r="H53" s="342"/>
    </row>
    <row r="54" spans="1:8">
      <c r="A54" s="296">
        <f t="shared" si="7"/>
        <v>30</v>
      </c>
      <c r="B54" s="345" t="s">
        <v>389</v>
      </c>
      <c r="C54" s="296" t="s">
        <v>142</v>
      </c>
      <c r="D54" s="297">
        <v>1</v>
      </c>
      <c r="E54" s="299"/>
      <c r="F54" s="299">
        <f>D54*E54</f>
        <v>0</v>
      </c>
      <c r="H54" s="342"/>
    </row>
    <row r="55" spans="1:8">
      <c r="A55" s="296">
        <f t="shared" si="7"/>
        <v>31</v>
      </c>
      <c r="B55" s="345" t="s">
        <v>390</v>
      </c>
      <c r="C55" s="296" t="s">
        <v>142</v>
      </c>
      <c r="D55" s="297">
        <v>1</v>
      </c>
      <c r="E55" s="299"/>
      <c r="F55" s="299">
        <f>D55*E55</f>
        <v>0</v>
      </c>
      <c r="H55" s="342"/>
    </row>
    <row r="56" spans="1:8" ht="63.75">
      <c r="A56" s="296">
        <f t="shared" si="7"/>
        <v>32</v>
      </c>
      <c r="B56" s="295" t="s">
        <v>391</v>
      </c>
      <c r="C56" s="296" t="s">
        <v>332</v>
      </c>
      <c r="D56" s="297">
        <v>1</v>
      </c>
      <c r="E56" s="299"/>
      <c r="F56" s="299">
        <f t="shared" ref="F56" si="9">D56*E56</f>
        <v>0</v>
      </c>
      <c r="H56" s="342"/>
    </row>
    <row r="57" spans="1:8">
      <c r="A57" s="296"/>
      <c r="B57" s="374" t="s">
        <v>352</v>
      </c>
      <c r="C57" s="296"/>
      <c r="D57" s="297"/>
      <c r="E57" s="299"/>
      <c r="F57" s="375">
        <f>SUM(F24:F56)</f>
        <v>0</v>
      </c>
    </row>
    <row r="58" spans="1:8">
      <c r="A58" s="296"/>
      <c r="B58" s="513" t="s">
        <v>392</v>
      </c>
      <c r="C58" s="513"/>
      <c r="D58" s="513"/>
      <c r="E58" s="513"/>
      <c r="F58" s="513"/>
    </row>
    <row r="59" spans="1:8">
      <c r="A59" s="296">
        <v>1</v>
      </c>
      <c r="B59" s="295" t="s">
        <v>393</v>
      </c>
      <c r="C59" s="296" t="s">
        <v>142</v>
      </c>
      <c r="D59" s="297">
        <v>1</v>
      </c>
      <c r="E59" s="299"/>
      <c r="F59" s="299">
        <f t="shared" ref="F59:F61" si="10">D59*E59</f>
        <v>0</v>
      </c>
    </row>
    <row r="60" spans="1:8">
      <c r="A60" s="296">
        <f t="shared" ref="A60:A61" si="11">A59+1</f>
        <v>2</v>
      </c>
      <c r="B60" s="295" t="s">
        <v>394</v>
      </c>
      <c r="C60" s="296" t="s">
        <v>142</v>
      </c>
      <c r="D60" s="297">
        <v>1</v>
      </c>
      <c r="E60" s="299"/>
      <c r="F60" s="299">
        <f t="shared" si="10"/>
        <v>0</v>
      </c>
    </row>
    <row r="61" spans="1:8" ht="38.25">
      <c r="A61" s="296">
        <f t="shared" si="11"/>
        <v>3</v>
      </c>
      <c r="B61" s="343" t="s">
        <v>395</v>
      </c>
      <c r="C61" s="296" t="s">
        <v>332</v>
      </c>
      <c r="D61" s="297">
        <v>1</v>
      </c>
      <c r="E61" s="299"/>
      <c r="F61" s="299">
        <f t="shared" si="10"/>
        <v>0</v>
      </c>
    </row>
    <row r="62" spans="1:8">
      <c r="A62" s="296"/>
      <c r="B62" s="374" t="s">
        <v>352</v>
      </c>
      <c r="C62" s="296"/>
      <c r="D62" s="297"/>
      <c r="E62" s="299"/>
      <c r="F62" s="375">
        <f>SUM(F59:F61)</f>
        <v>0</v>
      </c>
    </row>
    <row r="63" spans="1:8">
      <c r="A63" s="296"/>
      <c r="B63" s="513" t="s">
        <v>396</v>
      </c>
      <c r="C63" s="513"/>
      <c r="D63" s="513"/>
      <c r="E63" s="513"/>
      <c r="F63" s="513"/>
    </row>
    <row r="64" spans="1:8">
      <c r="A64" s="296">
        <v>1</v>
      </c>
      <c r="B64" s="295" t="s">
        <v>397</v>
      </c>
      <c r="C64" s="296" t="s">
        <v>142</v>
      </c>
      <c r="D64" s="297">
        <v>1</v>
      </c>
      <c r="E64" s="299"/>
      <c r="F64" s="299">
        <f t="shared" ref="F64:F66" si="12">D64*E64</f>
        <v>0</v>
      </c>
    </row>
    <row r="65" spans="1:8">
      <c r="A65" s="296">
        <f t="shared" ref="A65:A66" si="13">A64+1</f>
        <v>2</v>
      </c>
      <c r="B65" s="295" t="s">
        <v>398</v>
      </c>
      <c r="C65" s="296" t="s">
        <v>142</v>
      </c>
      <c r="D65" s="297">
        <v>2</v>
      </c>
      <c r="E65" s="299"/>
      <c r="F65" s="299">
        <f t="shared" si="12"/>
        <v>0</v>
      </c>
    </row>
    <row r="66" spans="1:8">
      <c r="A66" s="296">
        <f t="shared" si="13"/>
        <v>3</v>
      </c>
      <c r="B66" s="343" t="s">
        <v>399</v>
      </c>
      <c r="C66" s="296" t="s">
        <v>332</v>
      </c>
      <c r="D66" s="297">
        <v>1</v>
      </c>
      <c r="E66" s="299"/>
      <c r="F66" s="299">
        <f t="shared" si="12"/>
        <v>0</v>
      </c>
    </row>
    <row r="67" spans="1:8">
      <c r="A67" s="296"/>
      <c r="B67" s="374" t="s">
        <v>352</v>
      </c>
      <c r="C67" s="296"/>
      <c r="D67" s="297"/>
      <c r="E67" s="299"/>
      <c r="F67" s="375">
        <f>SUM(F64:F66)</f>
        <v>0</v>
      </c>
    </row>
    <row r="68" spans="1:8">
      <c r="A68" s="296"/>
      <c r="B68" s="513" t="s">
        <v>400</v>
      </c>
      <c r="C68" s="514"/>
      <c r="D68" s="514"/>
      <c r="E68" s="514"/>
      <c r="F68" s="514"/>
    </row>
    <row r="69" spans="1:8" ht="51">
      <c r="A69" s="296">
        <v>1</v>
      </c>
      <c r="B69" s="295" t="s">
        <v>401</v>
      </c>
      <c r="C69" s="296" t="s">
        <v>332</v>
      </c>
      <c r="D69" s="297">
        <v>1</v>
      </c>
      <c r="E69" s="299"/>
      <c r="F69" s="299">
        <f t="shared" ref="F69:F76" si="14">D69*E69</f>
        <v>0</v>
      </c>
    </row>
    <row r="70" spans="1:8" ht="25.5">
      <c r="A70" s="296">
        <f>A69+1</f>
        <v>2</v>
      </c>
      <c r="B70" s="295" t="s">
        <v>316</v>
      </c>
      <c r="C70" s="296" t="s">
        <v>142</v>
      </c>
      <c r="D70" s="297">
        <v>1</v>
      </c>
      <c r="E70" s="299"/>
      <c r="F70" s="299">
        <f t="shared" si="14"/>
        <v>0</v>
      </c>
    </row>
    <row r="71" spans="1:8">
      <c r="A71" s="296">
        <f t="shared" ref="A71:A76" si="15">A70+1</f>
        <v>3</v>
      </c>
      <c r="B71" s="295" t="s">
        <v>317</v>
      </c>
      <c r="C71" s="296" t="s">
        <v>142</v>
      </c>
      <c r="D71" s="297">
        <v>1</v>
      </c>
      <c r="E71" s="299"/>
      <c r="F71" s="299">
        <f t="shared" si="14"/>
        <v>0</v>
      </c>
    </row>
    <row r="72" spans="1:8">
      <c r="A72" s="296">
        <f t="shared" si="15"/>
        <v>4</v>
      </c>
      <c r="B72" s="295" t="s">
        <v>318</v>
      </c>
      <c r="C72" s="296" t="s">
        <v>142</v>
      </c>
      <c r="D72" s="297">
        <v>3</v>
      </c>
      <c r="E72" s="299"/>
      <c r="F72" s="299">
        <f t="shared" si="14"/>
        <v>0</v>
      </c>
    </row>
    <row r="73" spans="1:8">
      <c r="A73" s="296">
        <f t="shared" si="15"/>
        <v>5</v>
      </c>
      <c r="B73" s="295" t="s">
        <v>402</v>
      </c>
      <c r="C73" s="296" t="s">
        <v>142</v>
      </c>
      <c r="D73" s="297">
        <v>1</v>
      </c>
      <c r="E73" s="299"/>
      <c r="F73" s="299">
        <f t="shared" si="14"/>
        <v>0</v>
      </c>
    </row>
    <row r="74" spans="1:8">
      <c r="A74" s="296">
        <f t="shared" si="15"/>
        <v>6</v>
      </c>
      <c r="B74" s="295" t="s">
        <v>324</v>
      </c>
      <c r="C74" s="296" t="s">
        <v>142</v>
      </c>
      <c r="D74" s="297">
        <v>3</v>
      </c>
      <c r="E74" s="299"/>
      <c r="F74" s="299">
        <f t="shared" si="14"/>
        <v>0</v>
      </c>
    </row>
    <row r="75" spans="1:8">
      <c r="A75" s="296">
        <f t="shared" si="15"/>
        <v>7</v>
      </c>
      <c r="B75" s="295" t="s">
        <v>403</v>
      </c>
      <c r="C75" s="296" t="s">
        <v>24</v>
      </c>
      <c r="D75" s="297">
        <v>6</v>
      </c>
      <c r="E75" s="299"/>
      <c r="F75" s="299">
        <f t="shared" si="14"/>
        <v>0</v>
      </c>
    </row>
    <row r="76" spans="1:8">
      <c r="A76" s="296">
        <f t="shared" si="15"/>
        <v>8</v>
      </c>
      <c r="B76" s="295" t="s">
        <v>404</v>
      </c>
      <c r="C76" s="296" t="s">
        <v>332</v>
      </c>
      <c r="D76" s="297">
        <v>1</v>
      </c>
      <c r="E76" s="299"/>
      <c r="F76" s="299">
        <f t="shared" si="14"/>
        <v>0</v>
      </c>
    </row>
    <row r="77" spans="1:8">
      <c r="A77" s="296"/>
      <c r="B77" s="374" t="s">
        <v>352</v>
      </c>
      <c r="C77" s="296"/>
      <c r="D77" s="297"/>
      <c r="E77" s="299"/>
      <c r="F77" s="375">
        <f>SUM(F69:F76)</f>
        <v>0</v>
      </c>
    </row>
    <row r="78" spans="1:8">
      <c r="A78" s="301"/>
      <c r="B78" s="302" t="s">
        <v>347</v>
      </c>
      <c r="C78" s="303" t="s">
        <v>348</v>
      </c>
      <c r="D78" s="302" t="s">
        <v>2</v>
      </c>
      <c r="E78" s="304" t="s">
        <v>3</v>
      </c>
      <c r="F78" s="304" t="s">
        <v>349</v>
      </c>
    </row>
    <row r="79" spans="1:8">
      <c r="A79" s="296"/>
      <c r="B79" s="378" t="s">
        <v>405</v>
      </c>
      <c r="C79" s="296"/>
      <c r="D79" s="296"/>
      <c r="E79" s="383"/>
      <c r="F79" s="383"/>
    </row>
    <row r="80" spans="1:8">
      <c r="A80" s="296">
        <v>1</v>
      </c>
      <c r="B80" s="295" t="s">
        <v>406</v>
      </c>
      <c r="C80" s="296" t="s">
        <v>332</v>
      </c>
      <c r="D80" s="297">
        <v>3</v>
      </c>
      <c r="E80" s="299"/>
      <c r="F80" s="299">
        <f>D80*E80</f>
        <v>0</v>
      </c>
      <c r="G80" s="342"/>
      <c r="H80" s="342"/>
    </row>
    <row r="81" spans="1:8">
      <c r="A81" s="296">
        <f t="shared" ref="A81:A83" si="16">A80+1</f>
        <v>2</v>
      </c>
      <c r="B81" s="346" t="s">
        <v>407</v>
      </c>
      <c r="C81" s="296" t="s">
        <v>142</v>
      </c>
      <c r="D81" s="297">
        <v>2</v>
      </c>
      <c r="E81" s="299"/>
      <c r="F81" s="299">
        <f t="shared" ref="F81:F83" si="17">D81*E81</f>
        <v>0</v>
      </c>
    </row>
    <row r="82" spans="1:8">
      <c r="A82" s="296">
        <f t="shared" si="16"/>
        <v>3</v>
      </c>
      <c r="B82" s="295" t="s">
        <v>408</v>
      </c>
      <c r="C82" s="296" t="s">
        <v>142</v>
      </c>
      <c r="D82" s="297">
        <v>2</v>
      </c>
      <c r="E82" s="299"/>
      <c r="F82" s="299">
        <f t="shared" si="17"/>
        <v>0</v>
      </c>
      <c r="G82" s="342"/>
      <c r="H82" s="342"/>
    </row>
    <row r="83" spans="1:8">
      <c r="A83" s="296">
        <f t="shared" si="16"/>
        <v>4</v>
      </c>
      <c r="B83" s="295" t="s">
        <v>409</v>
      </c>
      <c r="C83" s="296" t="s">
        <v>142</v>
      </c>
      <c r="D83" s="297">
        <v>1</v>
      </c>
      <c r="E83" s="299"/>
      <c r="F83" s="299">
        <f t="shared" si="17"/>
        <v>0</v>
      </c>
      <c r="G83" s="342"/>
      <c r="H83" s="342"/>
    </row>
    <row r="84" spans="1:8">
      <c r="A84" s="296"/>
      <c r="B84" s="374" t="s">
        <v>352</v>
      </c>
      <c r="C84" s="296"/>
      <c r="D84" s="297"/>
      <c r="E84" s="299"/>
      <c r="F84" s="375">
        <f>SUM(F80:F83)</f>
        <v>0</v>
      </c>
    </row>
    <row r="85" spans="1:8">
      <c r="A85" s="296"/>
      <c r="B85" s="378" t="s">
        <v>410</v>
      </c>
      <c r="C85" s="296"/>
      <c r="D85" s="296"/>
      <c r="E85" s="383"/>
      <c r="F85" s="383"/>
    </row>
    <row r="86" spans="1:8" ht="38.25">
      <c r="A86" s="296">
        <v>1</v>
      </c>
      <c r="B86" s="343" t="s">
        <v>411</v>
      </c>
      <c r="C86" s="296" t="s">
        <v>332</v>
      </c>
      <c r="D86" s="296">
        <v>1</v>
      </c>
      <c r="E86" s="299"/>
      <c r="F86" s="299">
        <f>D86*E86</f>
        <v>0</v>
      </c>
    </row>
    <row r="87" spans="1:8" ht="38.25">
      <c r="A87" s="296">
        <f>A86+1</f>
        <v>2</v>
      </c>
      <c r="B87" s="343" t="s">
        <v>412</v>
      </c>
      <c r="C87" s="296" t="s">
        <v>332</v>
      </c>
      <c r="D87" s="296">
        <v>1</v>
      </c>
      <c r="E87" s="299"/>
      <c r="F87" s="299">
        <f t="shared" ref="F87:F89" si="18">D87*E87</f>
        <v>0</v>
      </c>
    </row>
    <row r="88" spans="1:8" ht="25.5">
      <c r="A88" s="296">
        <f t="shared" ref="A88:A89" si="19">A87+1</f>
        <v>3</v>
      </c>
      <c r="B88" s="343" t="s">
        <v>413</v>
      </c>
      <c r="C88" s="296" t="s">
        <v>332</v>
      </c>
      <c r="D88" s="296">
        <v>1</v>
      </c>
      <c r="E88" s="299"/>
      <c r="F88" s="299">
        <f t="shared" si="18"/>
        <v>0</v>
      </c>
    </row>
    <row r="89" spans="1:8" ht="25.5">
      <c r="A89" s="296">
        <f t="shared" si="19"/>
        <v>4</v>
      </c>
      <c r="B89" s="343" t="s">
        <v>414</v>
      </c>
      <c r="C89" s="296" t="s">
        <v>332</v>
      </c>
      <c r="D89" s="296">
        <v>1</v>
      </c>
      <c r="E89" s="299"/>
      <c r="F89" s="299">
        <f t="shared" si="18"/>
        <v>0</v>
      </c>
    </row>
    <row r="90" spans="1:8">
      <c r="A90" s="296"/>
      <c r="B90" s="384" t="s">
        <v>352</v>
      </c>
      <c r="C90" s="385"/>
      <c r="D90" s="386"/>
      <c r="E90" s="387"/>
      <c r="F90" s="388">
        <f>SUM(F86:F89)</f>
        <v>0</v>
      </c>
    </row>
    <row r="91" spans="1:8">
      <c r="A91" s="42"/>
      <c r="B91" s="389" t="s">
        <v>720</v>
      </c>
      <c r="C91" s="390"/>
      <c r="D91" s="390"/>
      <c r="E91" s="390"/>
      <c r="F91" s="391">
        <f>F90+F84+F77+F67+F57+F21+F4+F9+F13+F62</f>
        <v>0</v>
      </c>
    </row>
  </sheetData>
  <mergeCells count="6">
    <mergeCell ref="B68:F68"/>
    <mergeCell ref="B10:F10"/>
    <mergeCell ref="B14:F14"/>
    <mergeCell ref="B23:F23"/>
    <mergeCell ref="B58:F58"/>
    <mergeCell ref="B63:F63"/>
  </mergeCells>
  <pageMargins left="0.7" right="0.7" top="0.75" bottom="0.75" header="0.3" footer="0.3"/>
  <pageSetup paperSize="9" orientation="portrait" horizontalDpi="0" verticalDpi="0" r:id="rId1"/>
  <headerFooter>
    <oddFooter>&amp;L
&amp;9Datoteka:&amp;F
Objekt: Kanalizacija, vodovod in ČN Podkraj - 2. faza&amp;R&amp;9POG/&amp;P</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5C489D-D784-43D6-89DD-026DF5502E95}">
  <dimension ref="A1:F48"/>
  <sheetViews>
    <sheetView zoomScaleNormal="100" workbookViewId="0">
      <selection activeCell="J30" sqref="J30"/>
    </sheetView>
  </sheetViews>
  <sheetFormatPr defaultColWidth="9.140625" defaultRowHeight="12.75"/>
  <cols>
    <col min="1" max="1" width="3.5703125" style="20" customWidth="1"/>
    <col min="2" max="2" width="44.7109375" style="20" customWidth="1"/>
    <col min="3" max="3" width="6.42578125" style="20" customWidth="1"/>
    <col min="4" max="4" width="9.140625" style="20"/>
    <col min="5" max="5" width="9.42578125" style="20" bestFit="1" customWidth="1"/>
    <col min="6" max="6" width="14.7109375" style="20" customWidth="1"/>
    <col min="7" max="9" width="9.140625" style="20"/>
    <col min="10" max="10" width="9.42578125" style="20" bestFit="1" customWidth="1"/>
    <col min="11" max="12" width="9.140625" style="20"/>
    <col min="13" max="13" width="11.140625" style="20" customWidth="1"/>
    <col min="14" max="16384" width="9.140625" style="20"/>
  </cols>
  <sheetData>
    <row r="1" spans="1:6">
      <c r="A1" s="301"/>
      <c r="B1" s="302" t="s">
        <v>347</v>
      </c>
      <c r="C1" s="303" t="s">
        <v>348</v>
      </c>
      <c r="D1" s="302" t="s">
        <v>2</v>
      </c>
      <c r="E1" s="304" t="s">
        <v>3</v>
      </c>
      <c r="F1" s="304" t="s">
        <v>349</v>
      </c>
    </row>
    <row r="2" spans="1:6">
      <c r="A2" s="377"/>
      <c r="B2" s="378" t="s">
        <v>415</v>
      </c>
      <c r="C2" s="374"/>
      <c r="D2" s="379"/>
      <c r="E2" s="380"/>
      <c r="F2" s="380"/>
    </row>
    <row r="3" spans="1:6" ht="38.25">
      <c r="A3" s="294">
        <v>1</v>
      </c>
      <c r="B3" s="295" t="s">
        <v>351</v>
      </c>
      <c r="C3" s="296" t="s">
        <v>8</v>
      </c>
      <c r="D3" s="297">
        <v>1</v>
      </c>
      <c r="E3" s="298"/>
      <c r="F3" s="299">
        <f>D3*E3</f>
        <v>0</v>
      </c>
    </row>
    <row r="4" spans="1:6" ht="25.5">
      <c r="A4" s="294">
        <v>2</v>
      </c>
      <c r="B4" s="37" t="s">
        <v>315</v>
      </c>
      <c r="C4" s="296"/>
      <c r="D4" s="297">
        <v>2</v>
      </c>
      <c r="E4" s="298"/>
      <c r="F4" s="299">
        <f t="shared" ref="F4:F23" si="0">D4*E4</f>
        <v>0</v>
      </c>
    </row>
    <row r="5" spans="1:6" ht="25.5">
      <c r="A5" s="294">
        <v>3</v>
      </c>
      <c r="B5" s="37" t="s">
        <v>316</v>
      </c>
      <c r="C5" s="296" t="s">
        <v>8</v>
      </c>
      <c r="D5" s="297">
        <v>2</v>
      </c>
      <c r="E5" s="298"/>
      <c r="F5" s="299">
        <f t="shared" si="0"/>
        <v>0</v>
      </c>
    </row>
    <row r="6" spans="1:6">
      <c r="A6" s="294">
        <v>4</v>
      </c>
      <c r="B6" s="37" t="s">
        <v>317</v>
      </c>
      <c r="C6" s="296" t="s">
        <v>8</v>
      </c>
      <c r="D6" s="297">
        <v>1</v>
      </c>
      <c r="E6" s="298"/>
      <c r="F6" s="299">
        <f t="shared" si="0"/>
        <v>0</v>
      </c>
    </row>
    <row r="7" spans="1:6">
      <c r="A7" s="294">
        <v>5</v>
      </c>
      <c r="B7" s="37" t="s">
        <v>318</v>
      </c>
      <c r="C7" s="296" t="s">
        <v>8</v>
      </c>
      <c r="D7" s="297">
        <v>3</v>
      </c>
      <c r="E7" s="298"/>
      <c r="F7" s="299">
        <f t="shared" si="0"/>
        <v>0</v>
      </c>
    </row>
    <row r="8" spans="1:6" ht="25.5">
      <c r="A8" s="294">
        <v>6</v>
      </c>
      <c r="B8" s="37" t="s">
        <v>319</v>
      </c>
      <c r="C8" s="296" t="s">
        <v>8</v>
      </c>
      <c r="D8" s="297">
        <v>2</v>
      </c>
      <c r="E8" s="298"/>
      <c r="F8" s="299">
        <f t="shared" si="0"/>
        <v>0</v>
      </c>
    </row>
    <row r="9" spans="1:6">
      <c r="A9" s="294">
        <v>7</v>
      </c>
      <c r="B9" s="37" t="s">
        <v>320</v>
      </c>
      <c r="C9" s="296" t="s">
        <v>8</v>
      </c>
      <c r="D9" s="297">
        <v>3</v>
      </c>
      <c r="E9" s="298"/>
      <c r="F9" s="299">
        <f t="shared" si="0"/>
        <v>0</v>
      </c>
    </row>
    <row r="10" spans="1:6">
      <c r="A10" s="294">
        <v>8</v>
      </c>
      <c r="B10" s="37" t="s">
        <v>321</v>
      </c>
      <c r="C10" s="296" t="s">
        <v>8</v>
      </c>
      <c r="D10" s="297">
        <v>1</v>
      </c>
      <c r="E10" s="298"/>
      <c r="F10" s="299">
        <f t="shared" si="0"/>
        <v>0</v>
      </c>
    </row>
    <row r="11" spans="1:6">
      <c r="A11" s="294">
        <v>9</v>
      </c>
      <c r="B11" s="37" t="s">
        <v>322</v>
      </c>
      <c r="C11" s="296" t="s">
        <v>8</v>
      </c>
      <c r="D11" s="297">
        <v>3</v>
      </c>
      <c r="E11" s="298"/>
      <c r="F11" s="299">
        <f t="shared" si="0"/>
        <v>0</v>
      </c>
    </row>
    <row r="12" spans="1:6">
      <c r="A12" s="294">
        <v>10</v>
      </c>
      <c r="B12" s="37" t="s">
        <v>323</v>
      </c>
      <c r="C12" s="296" t="s">
        <v>8</v>
      </c>
      <c r="D12" s="297">
        <v>3</v>
      </c>
      <c r="E12" s="298"/>
      <c r="F12" s="299">
        <f t="shared" si="0"/>
        <v>0</v>
      </c>
    </row>
    <row r="13" spans="1:6">
      <c r="A13" s="294">
        <v>11</v>
      </c>
      <c r="B13" s="37" t="s">
        <v>324</v>
      </c>
      <c r="C13" s="296" t="s">
        <v>8</v>
      </c>
      <c r="D13" s="297">
        <v>6</v>
      </c>
      <c r="E13" s="298"/>
      <c r="F13" s="299">
        <f t="shared" si="0"/>
        <v>0</v>
      </c>
    </row>
    <row r="14" spans="1:6">
      <c r="A14" s="294">
        <v>12</v>
      </c>
      <c r="B14" s="37" t="s">
        <v>325</v>
      </c>
      <c r="C14" s="296" t="s">
        <v>8</v>
      </c>
      <c r="D14" s="297">
        <v>6</v>
      </c>
      <c r="E14" s="298"/>
      <c r="F14" s="299">
        <f t="shared" si="0"/>
        <v>0</v>
      </c>
    </row>
    <row r="15" spans="1:6" ht="15">
      <c r="A15" s="294">
        <v>13</v>
      </c>
      <c r="B15" s="37" t="s">
        <v>416</v>
      </c>
      <c r="C15" s="296" t="s">
        <v>19</v>
      </c>
      <c r="D15" s="297">
        <v>581</v>
      </c>
      <c r="E15" s="298"/>
      <c r="F15" s="299">
        <f t="shared" si="0"/>
        <v>0</v>
      </c>
    </row>
    <row r="16" spans="1:6" ht="15">
      <c r="A16" s="294">
        <v>14</v>
      </c>
      <c r="B16" s="37" t="s">
        <v>417</v>
      </c>
      <c r="C16" s="296" t="s">
        <v>19</v>
      </c>
      <c r="D16" s="297">
        <v>203</v>
      </c>
      <c r="E16" s="298"/>
      <c r="F16" s="299">
        <f t="shared" si="0"/>
        <v>0</v>
      </c>
    </row>
    <row r="17" spans="1:6" ht="15">
      <c r="A17" s="294">
        <v>15</v>
      </c>
      <c r="B17" s="37" t="s">
        <v>418</v>
      </c>
      <c r="C17" s="296" t="s">
        <v>19</v>
      </c>
      <c r="D17" s="297">
        <v>140</v>
      </c>
      <c r="E17" s="298"/>
      <c r="F17" s="299">
        <f t="shared" si="0"/>
        <v>0</v>
      </c>
    </row>
    <row r="18" spans="1:6">
      <c r="A18" s="294">
        <v>16</v>
      </c>
      <c r="B18" s="37" t="s">
        <v>326</v>
      </c>
      <c r="C18" s="296" t="s">
        <v>19</v>
      </c>
      <c r="D18" s="297">
        <v>138</v>
      </c>
      <c r="E18" s="298"/>
      <c r="F18" s="299">
        <f t="shared" si="0"/>
        <v>0</v>
      </c>
    </row>
    <row r="19" spans="1:6">
      <c r="A19" s="294">
        <v>17</v>
      </c>
      <c r="B19" s="37" t="s">
        <v>327</v>
      </c>
      <c r="C19" s="296" t="s">
        <v>19</v>
      </c>
      <c r="D19" s="297">
        <v>574</v>
      </c>
      <c r="E19" s="298"/>
      <c r="F19" s="299">
        <f t="shared" si="0"/>
        <v>0</v>
      </c>
    </row>
    <row r="20" spans="1:6">
      <c r="A20" s="294">
        <v>18</v>
      </c>
      <c r="B20" s="37" t="s">
        <v>328</v>
      </c>
      <c r="C20" s="296" t="s">
        <v>19</v>
      </c>
      <c r="D20" s="297">
        <v>196</v>
      </c>
      <c r="E20" s="298"/>
      <c r="F20" s="299">
        <f t="shared" si="0"/>
        <v>0</v>
      </c>
    </row>
    <row r="21" spans="1:6">
      <c r="A21" s="294">
        <v>19</v>
      </c>
      <c r="B21" s="37" t="s">
        <v>329</v>
      </c>
      <c r="C21" s="296" t="s">
        <v>19</v>
      </c>
      <c r="D21" s="297">
        <v>770</v>
      </c>
      <c r="E21" s="298"/>
      <c r="F21" s="299">
        <f t="shared" si="0"/>
        <v>0</v>
      </c>
    </row>
    <row r="22" spans="1:6" ht="38.25">
      <c r="A22" s="294">
        <v>20</v>
      </c>
      <c r="B22" s="37" t="s">
        <v>330</v>
      </c>
      <c r="C22" s="296" t="s">
        <v>17</v>
      </c>
      <c r="D22" s="297">
        <v>17</v>
      </c>
      <c r="E22" s="298"/>
      <c r="F22" s="299">
        <f t="shared" si="0"/>
        <v>0</v>
      </c>
    </row>
    <row r="23" spans="1:6">
      <c r="A23" s="294">
        <v>21</v>
      </c>
      <c r="B23" s="37" t="s">
        <v>331</v>
      </c>
      <c r="C23" s="296" t="s">
        <v>17</v>
      </c>
      <c r="D23" s="297">
        <v>1</v>
      </c>
      <c r="E23" s="298"/>
      <c r="F23" s="299">
        <f t="shared" si="0"/>
        <v>0</v>
      </c>
    </row>
    <row r="24" spans="1:6">
      <c r="A24" s="377"/>
      <c r="B24" s="379" t="s">
        <v>352</v>
      </c>
      <c r="C24" s="374"/>
      <c r="D24" s="381"/>
      <c r="E24" s="380"/>
      <c r="F24" s="375">
        <f>SUM(F3:F23)</f>
        <v>0</v>
      </c>
    </row>
    <row r="25" spans="1:6">
      <c r="A25" s="377"/>
      <c r="B25" s="378" t="s">
        <v>419</v>
      </c>
      <c r="C25" s="374"/>
      <c r="D25" s="379"/>
      <c r="E25" s="380"/>
      <c r="F25" s="380"/>
    </row>
    <row r="26" spans="1:6" ht="25.5">
      <c r="A26" s="296">
        <v>1</v>
      </c>
      <c r="B26" s="300" t="s">
        <v>354</v>
      </c>
      <c r="C26" s="296" t="s">
        <v>19</v>
      </c>
      <c r="D26" s="297">
        <v>10</v>
      </c>
      <c r="E26" s="298"/>
      <c r="F26" s="299">
        <f>D26*E26</f>
        <v>0</v>
      </c>
    </row>
    <row r="27" spans="1:6">
      <c r="A27" s="296">
        <v>2</v>
      </c>
      <c r="B27" s="300" t="s">
        <v>355</v>
      </c>
      <c r="C27" s="296" t="s">
        <v>19</v>
      </c>
      <c r="D27" s="297">
        <v>40</v>
      </c>
      <c r="E27" s="298"/>
      <c r="F27" s="299">
        <f t="shared" ref="F27:F46" si="1">D27*E27</f>
        <v>0</v>
      </c>
    </row>
    <row r="28" spans="1:6">
      <c r="A28" s="296">
        <v>3</v>
      </c>
      <c r="B28" s="300" t="s">
        <v>356</v>
      </c>
      <c r="C28" s="296" t="s">
        <v>332</v>
      </c>
      <c r="D28" s="297">
        <v>1</v>
      </c>
      <c r="E28" s="298"/>
      <c r="F28" s="299">
        <f t="shared" si="1"/>
        <v>0</v>
      </c>
    </row>
    <row r="29" spans="1:6">
      <c r="A29" s="296">
        <v>4</v>
      </c>
      <c r="B29" s="300" t="s">
        <v>333</v>
      </c>
      <c r="C29" s="296" t="s">
        <v>332</v>
      </c>
      <c r="D29" s="297">
        <v>1</v>
      </c>
      <c r="E29" s="298"/>
      <c r="F29" s="299">
        <f t="shared" si="1"/>
        <v>0</v>
      </c>
    </row>
    <row r="30" spans="1:6">
      <c r="A30" s="296">
        <v>5</v>
      </c>
      <c r="B30" s="300" t="s">
        <v>334</v>
      </c>
      <c r="C30" s="296" t="s">
        <v>19</v>
      </c>
      <c r="D30" s="297">
        <v>202</v>
      </c>
      <c r="E30" s="298"/>
      <c r="F30" s="299">
        <f t="shared" si="1"/>
        <v>0</v>
      </c>
    </row>
    <row r="31" spans="1:6">
      <c r="A31" s="296">
        <v>6</v>
      </c>
      <c r="B31" s="300" t="s">
        <v>335</v>
      </c>
      <c r="C31" s="296" t="s">
        <v>19</v>
      </c>
      <c r="D31" s="297">
        <v>770</v>
      </c>
      <c r="E31" s="298"/>
      <c r="F31" s="299">
        <f t="shared" si="1"/>
        <v>0</v>
      </c>
    </row>
    <row r="32" spans="1:6">
      <c r="A32" s="296">
        <v>7</v>
      </c>
      <c r="B32" s="300" t="s">
        <v>345</v>
      </c>
      <c r="C32" s="296" t="s">
        <v>19</v>
      </c>
      <c r="D32" s="297">
        <v>581</v>
      </c>
      <c r="E32" s="298"/>
      <c r="F32" s="299">
        <f t="shared" si="1"/>
        <v>0</v>
      </c>
    </row>
    <row r="33" spans="1:6">
      <c r="A33" s="296">
        <v>8</v>
      </c>
      <c r="B33" s="300" t="s">
        <v>346</v>
      </c>
      <c r="C33" s="296" t="s">
        <v>19</v>
      </c>
      <c r="D33" s="297">
        <v>203</v>
      </c>
      <c r="E33" s="298"/>
      <c r="F33" s="299">
        <f t="shared" si="1"/>
        <v>0</v>
      </c>
    </row>
    <row r="34" spans="1:6">
      <c r="A34" s="296">
        <v>9</v>
      </c>
      <c r="B34" s="300" t="s">
        <v>336</v>
      </c>
      <c r="C34" s="296" t="s">
        <v>19</v>
      </c>
      <c r="D34" s="297">
        <v>770</v>
      </c>
      <c r="E34" s="298"/>
      <c r="F34" s="299">
        <f t="shared" si="1"/>
        <v>0</v>
      </c>
    </row>
    <row r="35" spans="1:6">
      <c r="A35" s="296">
        <v>10</v>
      </c>
      <c r="B35" s="300" t="s">
        <v>337</v>
      </c>
      <c r="C35" s="296" t="s">
        <v>19</v>
      </c>
      <c r="D35" s="297">
        <v>202</v>
      </c>
      <c r="E35" s="298"/>
      <c r="F35" s="299">
        <f t="shared" si="1"/>
        <v>0</v>
      </c>
    </row>
    <row r="36" spans="1:6">
      <c r="A36" s="296">
        <v>11</v>
      </c>
      <c r="B36" s="300" t="s">
        <v>338</v>
      </c>
      <c r="C36" s="296" t="s">
        <v>19</v>
      </c>
      <c r="D36" s="297">
        <v>770</v>
      </c>
      <c r="E36" s="298"/>
      <c r="F36" s="299">
        <f t="shared" si="1"/>
        <v>0</v>
      </c>
    </row>
    <row r="37" spans="1:6">
      <c r="A37" s="296">
        <v>12</v>
      </c>
      <c r="B37" s="300" t="s">
        <v>339</v>
      </c>
      <c r="C37" s="296" t="s">
        <v>17</v>
      </c>
      <c r="D37" s="297">
        <v>4</v>
      </c>
      <c r="E37" s="298"/>
      <c r="F37" s="299">
        <f t="shared" si="1"/>
        <v>0</v>
      </c>
    </row>
    <row r="38" spans="1:6">
      <c r="A38" s="296">
        <v>13</v>
      </c>
      <c r="B38" s="300" t="s">
        <v>340</v>
      </c>
      <c r="C38" s="296" t="s">
        <v>17</v>
      </c>
      <c r="D38" s="297">
        <v>17</v>
      </c>
      <c r="E38" s="298"/>
      <c r="F38" s="299">
        <f t="shared" si="1"/>
        <v>0</v>
      </c>
    </row>
    <row r="39" spans="1:6">
      <c r="A39" s="296">
        <v>14</v>
      </c>
      <c r="B39" s="300" t="s">
        <v>341</v>
      </c>
      <c r="C39" s="296" t="s">
        <v>17</v>
      </c>
      <c r="D39" s="297">
        <v>2</v>
      </c>
      <c r="E39" s="298"/>
      <c r="F39" s="299">
        <f t="shared" si="1"/>
        <v>0</v>
      </c>
    </row>
    <row r="40" spans="1:6">
      <c r="A40" s="296">
        <v>15</v>
      </c>
      <c r="B40" s="300" t="s">
        <v>342</v>
      </c>
      <c r="C40" s="296" t="s">
        <v>17</v>
      </c>
      <c r="D40" s="297">
        <v>2</v>
      </c>
      <c r="E40" s="298"/>
      <c r="F40" s="299">
        <f t="shared" si="1"/>
        <v>0</v>
      </c>
    </row>
    <row r="41" spans="1:6">
      <c r="A41" s="296">
        <v>16</v>
      </c>
      <c r="B41" s="300" t="s">
        <v>343</v>
      </c>
      <c r="C41" s="296" t="s">
        <v>17</v>
      </c>
      <c r="D41" s="297">
        <v>2</v>
      </c>
      <c r="E41" s="298"/>
      <c r="F41" s="299">
        <f t="shared" si="1"/>
        <v>0</v>
      </c>
    </row>
    <row r="42" spans="1:6">
      <c r="A42" s="296">
        <v>17</v>
      </c>
      <c r="B42" s="300" t="s">
        <v>344</v>
      </c>
      <c r="C42" s="296" t="s">
        <v>19</v>
      </c>
      <c r="D42" s="297">
        <v>138</v>
      </c>
      <c r="E42" s="298"/>
      <c r="F42" s="299">
        <f t="shared" si="1"/>
        <v>0</v>
      </c>
    </row>
    <row r="43" spans="1:6">
      <c r="A43" s="296">
        <v>18</v>
      </c>
      <c r="B43" s="300" t="s">
        <v>420</v>
      </c>
      <c r="C43" s="296" t="s">
        <v>17</v>
      </c>
      <c r="D43" s="297">
        <v>1</v>
      </c>
      <c r="E43" s="298"/>
      <c r="F43" s="299">
        <f t="shared" si="1"/>
        <v>0</v>
      </c>
    </row>
    <row r="44" spans="1:6">
      <c r="A44" s="296">
        <v>19</v>
      </c>
      <c r="B44" s="300" t="s">
        <v>421</v>
      </c>
      <c r="C44" s="296" t="s">
        <v>17</v>
      </c>
      <c r="D44" s="297">
        <v>1</v>
      </c>
      <c r="E44" s="298"/>
      <c r="F44" s="299">
        <f t="shared" si="1"/>
        <v>0</v>
      </c>
    </row>
    <row r="45" spans="1:6">
      <c r="A45" s="296">
        <v>20</v>
      </c>
      <c r="B45" s="300" t="s">
        <v>422</v>
      </c>
      <c r="C45" s="296" t="s">
        <v>17</v>
      </c>
      <c r="D45" s="297">
        <v>1</v>
      </c>
      <c r="E45" s="298"/>
      <c r="F45" s="299">
        <f t="shared" si="1"/>
        <v>0</v>
      </c>
    </row>
    <row r="46" spans="1:6">
      <c r="A46" s="296">
        <v>21</v>
      </c>
      <c r="B46" s="300" t="s">
        <v>423</v>
      </c>
      <c r="C46" s="296" t="s">
        <v>17</v>
      </c>
      <c r="D46" s="297">
        <v>1</v>
      </c>
      <c r="E46" s="298"/>
      <c r="F46" s="299">
        <f t="shared" si="1"/>
        <v>0</v>
      </c>
    </row>
    <row r="47" spans="1:6">
      <c r="A47" s="377"/>
      <c r="B47" s="379" t="s">
        <v>352</v>
      </c>
      <c r="C47" s="374"/>
      <c r="D47" s="381"/>
      <c r="E47" s="382"/>
      <c r="F47" s="375">
        <f>SUM(F26:F46)</f>
        <v>0</v>
      </c>
    </row>
    <row r="48" spans="1:6">
      <c r="A48" s="42"/>
      <c r="B48" s="379" t="s">
        <v>721</v>
      </c>
      <c r="C48" s="42"/>
      <c r="D48" s="42"/>
      <c r="E48" s="42"/>
      <c r="F48" s="376">
        <f>F47+F24</f>
        <v>0</v>
      </c>
    </row>
  </sheetData>
  <pageMargins left="0.7" right="0.7" top="0.75" bottom="0.75" header="0.3" footer="0.3"/>
  <pageSetup paperSize="9" orientation="portrait" horizontalDpi="0" verticalDpi="0" r:id="rId1"/>
  <headerFooter>
    <oddFooter>&amp;L&amp;9
Datoteka:&amp;F
Objekt: Kanalizacija, vodovod in ČN Podkraj - 2. faza&amp;R&amp;9POG/&amp;P</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3DB624-37D3-4338-BD75-04A5512BB401}">
  <dimension ref="A1"/>
  <sheetViews>
    <sheetView workbookViewId="0"/>
  </sheetViews>
  <sheetFormatPr defaultRowHeight="12.75"/>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069C77-5CD3-42E2-9F96-84AF77B46D8C}">
  <dimension ref="A1:G277"/>
  <sheetViews>
    <sheetView zoomScaleNormal="100" workbookViewId="0">
      <selection activeCell="B1" sqref="B1"/>
    </sheetView>
  </sheetViews>
  <sheetFormatPr defaultColWidth="8.85546875" defaultRowHeight="12.75"/>
  <cols>
    <col min="1" max="1" width="8.5703125" style="10" customWidth="1"/>
    <col min="2" max="2" width="38.42578125" style="10" customWidth="1"/>
    <col min="3" max="3" width="6.28515625" style="10" customWidth="1"/>
    <col min="4" max="4" width="7.42578125" style="305" customWidth="1"/>
    <col min="5" max="5" width="9.85546875" style="305" customWidth="1"/>
    <col min="6" max="6" width="14.7109375" style="305" customWidth="1"/>
    <col min="7" max="256" width="8.85546875" style="305"/>
    <col min="257" max="257" width="7.7109375" style="305" customWidth="1"/>
    <col min="258" max="258" width="38.42578125" style="305" customWidth="1"/>
    <col min="259" max="259" width="6.28515625" style="305" customWidth="1"/>
    <col min="260" max="260" width="7.42578125" style="305" customWidth="1"/>
    <col min="261" max="262" width="9.85546875" style="305" customWidth="1"/>
    <col min="263" max="512" width="8.85546875" style="305"/>
    <col min="513" max="513" width="7.7109375" style="305" customWidth="1"/>
    <col min="514" max="514" width="38.42578125" style="305" customWidth="1"/>
    <col min="515" max="515" width="6.28515625" style="305" customWidth="1"/>
    <col min="516" max="516" width="7.42578125" style="305" customWidth="1"/>
    <col min="517" max="518" width="9.85546875" style="305" customWidth="1"/>
    <col min="519" max="768" width="8.85546875" style="305"/>
    <col min="769" max="769" width="7.7109375" style="305" customWidth="1"/>
    <col min="770" max="770" width="38.42578125" style="305" customWidth="1"/>
    <col min="771" max="771" width="6.28515625" style="305" customWidth="1"/>
    <col min="772" max="772" width="7.42578125" style="305" customWidth="1"/>
    <col min="773" max="774" width="9.85546875" style="305" customWidth="1"/>
    <col min="775" max="1024" width="8.85546875" style="305"/>
    <col min="1025" max="1025" width="7.7109375" style="305" customWidth="1"/>
    <col min="1026" max="1026" width="38.42578125" style="305" customWidth="1"/>
    <col min="1027" max="1027" width="6.28515625" style="305" customWidth="1"/>
    <col min="1028" max="1028" width="7.42578125" style="305" customWidth="1"/>
    <col min="1029" max="1030" width="9.85546875" style="305" customWidth="1"/>
    <col min="1031" max="1280" width="8.85546875" style="305"/>
    <col min="1281" max="1281" width="7.7109375" style="305" customWidth="1"/>
    <col min="1282" max="1282" width="38.42578125" style="305" customWidth="1"/>
    <col min="1283" max="1283" width="6.28515625" style="305" customWidth="1"/>
    <col min="1284" max="1284" width="7.42578125" style="305" customWidth="1"/>
    <col min="1285" max="1286" width="9.85546875" style="305" customWidth="1"/>
    <col min="1287" max="1536" width="8.85546875" style="305"/>
    <col min="1537" max="1537" width="7.7109375" style="305" customWidth="1"/>
    <col min="1538" max="1538" width="38.42578125" style="305" customWidth="1"/>
    <col min="1539" max="1539" width="6.28515625" style="305" customWidth="1"/>
    <col min="1540" max="1540" width="7.42578125" style="305" customWidth="1"/>
    <col min="1541" max="1542" width="9.85546875" style="305" customWidth="1"/>
    <col min="1543" max="1792" width="8.85546875" style="305"/>
    <col min="1793" max="1793" width="7.7109375" style="305" customWidth="1"/>
    <col min="1794" max="1794" width="38.42578125" style="305" customWidth="1"/>
    <col min="1795" max="1795" width="6.28515625" style="305" customWidth="1"/>
    <col min="1796" max="1796" width="7.42578125" style="305" customWidth="1"/>
    <col min="1797" max="1798" width="9.85546875" style="305" customWidth="1"/>
    <col min="1799" max="2048" width="8.85546875" style="305"/>
    <col min="2049" max="2049" width="7.7109375" style="305" customWidth="1"/>
    <col min="2050" max="2050" width="38.42578125" style="305" customWidth="1"/>
    <col min="2051" max="2051" width="6.28515625" style="305" customWidth="1"/>
    <col min="2052" max="2052" width="7.42578125" style="305" customWidth="1"/>
    <col min="2053" max="2054" width="9.85546875" style="305" customWidth="1"/>
    <col min="2055" max="2304" width="8.85546875" style="305"/>
    <col min="2305" max="2305" width="7.7109375" style="305" customWidth="1"/>
    <col min="2306" max="2306" width="38.42578125" style="305" customWidth="1"/>
    <col min="2307" max="2307" width="6.28515625" style="305" customWidth="1"/>
    <col min="2308" max="2308" width="7.42578125" style="305" customWidth="1"/>
    <col min="2309" max="2310" width="9.85546875" style="305" customWidth="1"/>
    <col min="2311" max="2560" width="8.85546875" style="305"/>
    <col min="2561" max="2561" width="7.7109375" style="305" customWidth="1"/>
    <col min="2562" max="2562" width="38.42578125" style="305" customWidth="1"/>
    <col min="2563" max="2563" width="6.28515625" style="305" customWidth="1"/>
    <col min="2564" max="2564" width="7.42578125" style="305" customWidth="1"/>
    <col min="2565" max="2566" width="9.85546875" style="305" customWidth="1"/>
    <col min="2567" max="2816" width="8.85546875" style="305"/>
    <col min="2817" max="2817" width="7.7109375" style="305" customWidth="1"/>
    <col min="2818" max="2818" width="38.42578125" style="305" customWidth="1"/>
    <col min="2819" max="2819" width="6.28515625" style="305" customWidth="1"/>
    <col min="2820" max="2820" width="7.42578125" style="305" customWidth="1"/>
    <col min="2821" max="2822" width="9.85546875" style="305" customWidth="1"/>
    <col min="2823" max="3072" width="8.85546875" style="305"/>
    <col min="3073" max="3073" width="7.7109375" style="305" customWidth="1"/>
    <col min="3074" max="3074" width="38.42578125" style="305" customWidth="1"/>
    <col min="3075" max="3075" width="6.28515625" style="305" customWidth="1"/>
    <col min="3076" max="3076" width="7.42578125" style="305" customWidth="1"/>
    <col min="3077" max="3078" width="9.85546875" style="305" customWidth="1"/>
    <col min="3079" max="3328" width="8.85546875" style="305"/>
    <col min="3329" max="3329" width="7.7109375" style="305" customWidth="1"/>
    <col min="3330" max="3330" width="38.42578125" style="305" customWidth="1"/>
    <col min="3331" max="3331" width="6.28515625" style="305" customWidth="1"/>
    <col min="3332" max="3332" width="7.42578125" style="305" customWidth="1"/>
    <col min="3333" max="3334" width="9.85546875" style="305" customWidth="1"/>
    <col min="3335" max="3584" width="8.85546875" style="305"/>
    <col min="3585" max="3585" width="7.7109375" style="305" customWidth="1"/>
    <col min="3586" max="3586" width="38.42578125" style="305" customWidth="1"/>
    <col min="3587" max="3587" width="6.28515625" style="305" customWidth="1"/>
    <col min="3588" max="3588" width="7.42578125" style="305" customWidth="1"/>
    <col min="3589" max="3590" width="9.85546875" style="305" customWidth="1"/>
    <col min="3591" max="3840" width="8.85546875" style="305"/>
    <col min="3841" max="3841" width="7.7109375" style="305" customWidth="1"/>
    <col min="3842" max="3842" width="38.42578125" style="305" customWidth="1"/>
    <col min="3843" max="3843" width="6.28515625" style="305" customWidth="1"/>
    <col min="3844" max="3844" width="7.42578125" style="305" customWidth="1"/>
    <col min="3845" max="3846" width="9.85546875" style="305" customWidth="1"/>
    <col min="3847" max="4096" width="8.85546875" style="305"/>
    <col min="4097" max="4097" width="7.7109375" style="305" customWidth="1"/>
    <col min="4098" max="4098" width="38.42578125" style="305" customWidth="1"/>
    <col min="4099" max="4099" width="6.28515625" style="305" customWidth="1"/>
    <col min="4100" max="4100" width="7.42578125" style="305" customWidth="1"/>
    <col min="4101" max="4102" width="9.85546875" style="305" customWidth="1"/>
    <col min="4103" max="4352" width="8.85546875" style="305"/>
    <col min="4353" max="4353" width="7.7109375" style="305" customWidth="1"/>
    <col min="4354" max="4354" width="38.42578125" style="305" customWidth="1"/>
    <col min="4355" max="4355" width="6.28515625" style="305" customWidth="1"/>
    <col min="4356" max="4356" width="7.42578125" style="305" customWidth="1"/>
    <col min="4357" max="4358" width="9.85546875" style="305" customWidth="1"/>
    <col min="4359" max="4608" width="8.85546875" style="305"/>
    <col min="4609" max="4609" width="7.7109375" style="305" customWidth="1"/>
    <col min="4610" max="4610" width="38.42578125" style="305" customWidth="1"/>
    <col min="4611" max="4611" width="6.28515625" style="305" customWidth="1"/>
    <col min="4612" max="4612" width="7.42578125" style="305" customWidth="1"/>
    <col min="4613" max="4614" width="9.85546875" style="305" customWidth="1"/>
    <col min="4615" max="4864" width="8.85546875" style="305"/>
    <col min="4865" max="4865" width="7.7109375" style="305" customWidth="1"/>
    <col min="4866" max="4866" width="38.42578125" style="305" customWidth="1"/>
    <col min="4867" max="4867" width="6.28515625" style="305" customWidth="1"/>
    <col min="4868" max="4868" width="7.42578125" style="305" customWidth="1"/>
    <col min="4869" max="4870" width="9.85546875" style="305" customWidth="1"/>
    <col min="4871" max="5120" width="8.85546875" style="305"/>
    <col min="5121" max="5121" width="7.7109375" style="305" customWidth="1"/>
    <col min="5122" max="5122" width="38.42578125" style="305" customWidth="1"/>
    <col min="5123" max="5123" width="6.28515625" style="305" customWidth="1"/>
    <col min="5124" max="5124" width="7.42578125" style="305" customWidth="1"/>
    <col min="5125" max="5126" width="9.85546875" style="305" customWidth="1"/>
    <col min="5127" max="5376" width="8.85546875" style="305"/>
    <col min="5377" max="5377" width="7.7109375" style="305" customWidth="1"/>
    <col min="5378" max="5378" width="38.42578125" style="305" customWidth="1"/>
    <col min="5379" max="5379" width="6.28515625" style="305" customWidth="1"/>
    <col min="5380" max="5380" width="7.42578125" style="305" customWidth="1"/>
    <col min="5381" max="5382" width="9.85546875" style="305" customWidth="1"/>
    <col min="5383" max="5632" width="8.85546875" style="305"/>
    <col min="5633" max="5633" width="7.7109375" style="305" customWidth="1"/>
    <col min="5634" max="5634" width="38.42578125" style="305" customWidth="1"/>
    <col min="5635" max="5635" width="6.28515625" style="305" customWidth="1"/>
    <col min="5636" max="5636" width="7.42578125" style="305" customWidth="1"/>
    <col min="5637" max="5638" width="9.85546875" style="305" customWidth="1"/>
    <col min="5639" max="5888" width="8.85546875" style="305"/>
    <col min="5889" max="5889" width="7.7109375" style="305" customWidth="1"/>
    <col min="5890" max="5890" width="38.42578125" style="305" customWidth="1"/>
    <col min="5891" max="5891" width="6.28515625" style="305" customWidth="1"/>
    <col min="5892" max="5892" width="7.42578125" style="305" customWidth="1"/>
    <col min="5893" max="5894" width="9.85546875" style="305" customWidth="1"/>
    <col min="5895" max="6144" width="8.85546875" style="305"/>
    <col min="6145" max="6145" width="7.7109375" style="305" customWidth="1"/>
    <col min="6146" max="6146" width="38.42578125" style="305" customWidth="1"/>
    <col min="6147" max="6147" width="6.28515625" style="305" customWidth="1"/>
    <col min="6148" max="6148" width="7.42578125" style="305" customWidth="1"/>
    <col min="6149" max="6150" width="9.85546875" style="305" customWidth="1"/>
    <col min="6151" max="6400" width="8.85546875" style="305"/>
    <col min="6401" max="6401" width="7.7109375" style="305" customWidth="1"/>
    <col min="6402" max="6402" width="38.42578125" style="305" customWidth="1"/>
    <col min="6403" max="6403" width="6.28515625" style="305" customWidth="1"/>
    <col min="6404" max="6404" width="7.42578125" style="305" customWidth="1"/>
    <col min="6405" max="6406" width="9.85546875" style="305" customWidth="1"/>
    <col min="6407" max="6656" width="8.85546875" style="305"/>
    <col min="6657" max="6657" width="7.7109375" style="305" customWidth="1"/>
    <col min="6658" max="6658" width="38.42578125" style="305" customWidth="1"/>
    <col min="6659" max="6659" width="6.28515625" style="305" customWidth="1"/>
    <col min="6660" max="6660" width="7.42578125" style="305" customWidth="1"/>
    <col min="6661" max="6662" width="9.85546875" style="305" customWidth="1"/>
    <col min="6663" max="6912" width="8.85546875" style="305"/>
    <col min="6913" max="6913" width="7.7109375" style="305" customWidth="1"/>
    <col min="6914" max="6914" width="38.42578125" style="305" customWidth="1"/>
    <col min="6915" max="6915" width="6.28515625" style="305" customWidth="1"/>
    <col min="6916" max="6916" width="7.42578125" style="305" customWidth="1"/>
    <col min="6917" max="6918" width="9.85546875" style="305" customWidth="1"/>
    <col min="6919" max="7168" width="8.85546875" style="305"/>
    <col min="7169" max="7169" width="7.7109375" style="305" customWidth="1"/>
    <col min="7170" max="7170" width="38.42578125" style="305" customWidth="1"/>
    <col min="7171" max="7171" width="6.28515625" style="305" customWidth="1"/>
    <col min="7172" max="7172" width="7.42578125" style="305" customWidth="1"/>
    <col min="7173" max="7174" width="9.85546875" style="305" customWidth="1"/>
    <col min="7175" max="7424" width="8.85546875" style="305"/>
    <col min="7425" max="7425" width="7.7109375" style="305" customWidth="1"/>
    <col min="7426" max="7426" width="38.42578125" style="305" customWidth="1"/>
    <col min="7427" max="7427" width="6.28515625" style="305" customWidth="1"/>
    <col min="7428" max="7428" width="7.42578125" style="305" customWidth="1"/>
    <col min="7429" max="7430" width="9.85546875" style="305" customWidth="1"/>
    <col min="7431" max="7680" width="8.85546875" style="305"/>
    <col min="7681" max="7681" width="7.7109375" style="305" customWidth="1"/>
    <col min="7682" max="7682" width="38.42578125" style="305" customWidth="1"/>
    <col min="7683" max="7683" width="6.28515625" style="305" customWidth="1"/>
    <col min="7684" max="7684" width="7.42578125" style="305" customWidth="1"/>
    <col min="7685" max="7686" width="9.85546875" style="305" customWidth="1"/>
    <col min="7687" max="7936" width="8.85546875" style="305"/>
    <col min="7937" max="7937" width="7.7109375" style="305" customWidth="1"/>
    <col min="7938" max="7938" width="38.42578125" style="305" customWidth="1"/>
    <col min="7939" max="7939" width="6.28515625" style="305" customWidth="1"/>
    <col min="7940" max="7940" width="7.42578125" style="305" customWidth="1"/>
    <col min="7941" max="7942" width="9.85546875" style="305" customWidth="1"/>
    <col min="7943" max="8192" width="8.85546875" style="305"/>
    <col min="8193" max="8193" width="7.7109375" style="305" customWidth="1"/>
    <col min="8194" max="8194" width="38.42578125" style="305" customWidth="1"/>
    <col min="8195" max="8195" width="6.28515625" style="305" customWidth="1"/>
    <col min="8196" max="8196" width="7.42578125" style="305" customWidth="1"/>
    <col min="8197" max="8198" width="9.85546875" style="305" customWidth="1"/>
    <col min="8199" max="8448" width="8.85546875" style="305"/>
    <col min="8449" max="8449" width="7.7109375" style="305" customWidth="1"/>
    <col min="8450" max="8450" width="38.42578125" style="305" customWidth="1"/>
    <col min="8451" max="8451" width="6.28515625" style="305" customWidth="1"/>
    <col min="8452" max="8452" width="7.42578125" style="305" customWidth="1"/>
    <col min="8453" max="8454" width="9.85546875" style="305" customWidth="1"/>
    <col min="8455" max="8704" width="8.85546875" style="305"/>
    <col min="8705" max="8705" width="7.7109375" style="305" customWidth="1"/>
    <col min="8706" max="8706" width="38.42578125" style="305" customWidth="1"/>
    <col min="8707" max="8707" width="6.28515625" style="305" customWidth="1"/>
    <col min="8708" max="8708" width="7.42578125" style="305" customWidth="1"/>
    <col min="8709" max="8710" width="9.85546875" style="305" customWidth="1"/>
    <col min="8711" max="8960" width="8.85546875" style="305"/>
    <col min="8961" max="8961" width="7.7109375" style="305" customWidth="1"/>
    <col min="8962" max="8962" width="38.42578125" style="305" customWidth="1"/>
    <col min="8963" max="8963" width="6.28515625" style="305" customWidth="1"/>
    <col min="8964" max="8964" width="7.42578125" style="305" customWidth="1"/>
    <col min="8965" max="8966" width="9.85546875" style="305" customWidth="1"/>
    <col min="8967" max="9216" width="8.85546875" style="305"/>
    <col min="9217" max="9217" width="7.7109375" style="305" customWidth="1"/>
    <col min="9218" max="9218" width="38.42578125" style="305" customWidth="1"/>
    <col min="9219" max="9219" width="6.28515625" style="305" customWidth="1"/>
    <col min="9220" max="9220" width="7.42578125" style="305" customWidth="1"/>
    <col min="9221" max="9222" width="9.85546875" style="305" customWidth="1"/>
    <col min="9223" max="9472" width="8.85546875" style="305"/>
    <col min="9473" max="9473" width="7.7109375" style="305" customWidth="1"/>
    <col min="9474" max="9474" width="38.42578125" style="305" customWidth="1"/>
    <col min="9475" max="9475" width="6.28515625" style="305" customWidth="1"/>
    <col min="9476" max="9476" width="7.42578125" style="305" customWidth="1"/>
    <col min="9477" max="9478" width="9.85546875" style="305" customWidth="1"/>
    <col min="9479" max="9728" width="8.85546875" style="305"/>
    <col min="9729" max="9729" width="7.7109375" style="305" customWidth="1"/>
    <col min="9730" max="9730" width="38.42578125" style="305" customWidth="1"/>
    <col min="9731" max="9731" width="6.28515625" style="305" customWidth="1"/>
    <col min="9732" max="9732" width="7.42578125" style="305" customWidth="1"/>
    <col min="9733" max="9734" width="9.85546875" style="305" customWidth="1"/>
    <col min="9735" max="9984" width="8.85546875" style="305"/>
    <col min="9985" max="9985" width="7.7109375" style="305" customWidth="1"/>
    <col min="9986" max="9986" width="38.42578125" style="305" customWidth="1"/>
    <col min="9987" max="9987" width="6.28515625" style="305" customWidth="1"/>
    <col min="9988" max="9988" width="7.42578125" style="305" customWidth="1"/>
    <col min="9989" max="9990" width="9.85546875" style="305" customWidth="1"/>
    <col min="9991" max="10240" width="8.85546875" style="305"/>
    <col min="10241" max="10241" width="7.7109375" style="305" customWidth="1"/>
    <col min="10242" max="10242" width="38.42578125" style="305" customWidth="1"/>
    <col min="10243" max="10243" width="6.28515625" style="305" customWidth="1"/>
    <col min="10244" max="10244" width="7.42578125" style="305" customWidth="1"/>
    <col min="10245" max="10246" width="9.85546875" style="305" customWidth="1"/>
    <col min="10247" max="10496" width="8.85546875" style="305"/>
    <col min="10497" max="10497" width="7.7109375" style="305" customWidth="1"/>
    <col min="10498" max="10498" width="38.42578125" style="305" customWidth="1"/>
    <col min="10499" max="10499" width="6.28515625" style="305" customWidth="1"/>
    <col min="10500" max="10500" width="7.42578125" style="305" customWidth="1"/>
    <col min="10501" max="10502" width="9.85546875" style="305" customWidth="1"/>
    <col min="10503" max="10752" width="8.85546875" style="305"/>
    <col min="10753" max="10753" width="7.7109375" style="305" customWidth="1"/>
    <col min="10754" max="10754" width="38.42578125" style="305" customWidth="1"/>
    <col min="10755" max="10755" width="6.28515625" style="305" customWidth="1"/>
    <col min="10756" max="10756" width="7.42578125" style="305" customWidth="1"/>
    <col min="10757" max="10758" width="9.85546875" style="305" customWidth="1"/>
    <col min="10759" max="11008" width="8.85546875" style="305"/>
    <col min="11009" max="11009" width="7.7109375" style="305" customWidth="1"/>
    <col min="11010" max="11010" width="38.42578125" style="305" customWidth="1"/>
    <col min="11011" max="11011" width="6.28515625" style="305" customWidth="1"/>
    <col min="11012" max="11012" width="7.42578125" style="305" customWidth="1"/>
    <col min="11013" max="11014" width="9.85546875" style="305" customWidth="1"/>
    <col min="11015" max="11264" width="8.85546875" style="305"/>
    <col min="11265" max="11265" width="7.7109375" style="305" customWidth="1"/>
    <col min="11266" max="11266" width="38.42578125" style="305" customWidth="1"/>
    <col min="11267" max="11267" width="6.28515625" style="305" customWidth="1"/>
    <col min="11268" max="11268" width="7.42578125" style="305" customWidth="1"/>
    <col min="11269" max="11270" width="9.85546875" style="305" customWidth="1"/>
    <col min="11271" max="11520" width="8.85546875" style="305"/>
    <col min="11521" max="11521" width="7.7109375" style="305" customWidth="1"/>
    <col min="11522" max="11522" width="38.42578125" style="305" customWidth="1"/>
    <col min="11523" max="11523" width="6.28515625" style="305" customWidth="1"/>
    <col min="11524" max="11524" width="7.42578125" style="305" customWidth="1"/>
    <col min="11525" max="11526" width="9.85546875" style="305" customWidth="1"/>
    <col min="11527" max="11776" width="8.85546875" style="305"/>
    <col min="11777" max="11777" width="7.7109375" style="305" customWidth="1"/>
    <col min="11778" max="11778" width="38.42578125" style="305" customWidth="1"/>
    <col min="11779" max="11779" width="6.28515625" style="305" customWidth="1"/>
    <col min="11780" max="11780" width="7.42578125" style="305" customWidth="1"/>
    <col min="11781" max="11782" width="9.85546875" style="305" customWidth="1"/>
    <col min="11783" max="12032" width="8.85546875" style="305"/>
    <col min="12033" max="12033" width="7.7109375" style="305" customWidth="1"/>
    <col min="12034" max="12034" width="38.42578125" style="305" customWidth="1"/>
    <col min="12035" max="12035" width="6.28515625" style="305" customWidth="1"/>
    <col min="12036" max="12036" width="7.42578125" style="305" customWidth="1"/>
    <col min="12037" max="12038" width="9.85546875" style="305" customWidth="1"/>
    <col min="12039" max="12288" width="8.85546875" style="305"/>
    <col min="12289" max="12289" width="7.7109375" style="305" customWidth="1"/>
    <col min="12290" max="12290" width="38.42578125" style="305" customWidth="1"/>
    <col min="12291" max="12291" width="6.28515625" style="305" customWidth="1"/>
    <col min="12292" max="12292" width="7.42578125" style="305" customWidth="1"/>
    <col min="12293" max="12294" width="9.85546875" style="305" customWidth="1"/>
    <col min="12295" max="12544" width="8.85546875" style="305"/>
    <col min="12545" max="12545" width="7.7109375" style="305" customWidth="1"/>
    <col min="12546" max="12546" width="38.42578125" style="305" customWidth="1"/>
    <col min="12547" max="12547" width="6.28515625" style="305" customWidth="1"/>
    <col min="12548" max="12548" width="7.42578125" style="305" customWidth="1"/>
    <col min="12549" max="12550" width="9.85546875" style="305" customWidth="1"/>
    <col min="12551" max="12800" width="8.85546875" style="305"/>
    <col min="12801" max="12801" width="7.7109375" style="305" customWidth="1"/>
    <col min="12802" max="12802" width="38.42578125" style="305" customWidth="1"/>
    <col min="12803" max="12803" width="6.28515625" style="305" customWidth="1"/>
    <col min="12804" max="12804" width="7.42578125" style="305" customWidth="1"/>
    <col min="12805" max="12806" width="9.85546875" style="305" customWidth="1"/>
    <col min="12807" max="13056" width="8.85546875" style="305"/>
    <col min="13057" max="13057" width="7.7109375" style="305" customWidth="1"/>
    <col min="13058" max="13058" width="38.42578125" style="305" customWidth="1"/>
    <col min="13059" max="13059" width="6.28515625" style="305" customWidth="1"/>
    <col min="13060" max="13060" width="7.42578125" style="305" customWidth="1"/>
    <col min="13061" max="13062" width="9.85546875" style="305" customWidth="1"/>
    <col min="13063" max="13312" width="8.85546875" style="305"/>
    <col min="13313" max="13313" width="7.7109375" style="305" customWidth="1"/>
    <col min="13314" max="13314" width="38.42578125" style="305" customWidth="1"/>
    <col min="13315" max="13315" width="6.28515625" style="305" customWidth="1"/>
    <col min="13316" max="13316" width="7.42578125" style="305" customWidth="1"/>
    <col min="13317" max="13318" width="9.85546875" style="305" customWidth="1"/>
    <col min="13319" max="13568" width="8.85546875" style="305"/>
    <col min="13569" max="13569" width="7.7109375" style="305" customWidth="1"/>
    <col min="13570" max="13570" width="38.42578125" style="305" customWidth="1"/>
    <col min="13571" max="13571" width="6.28515625" style="305" customWidth="1"/>
    <col min="13572" max="13572" width="7.42578125" style="305" customWidth="1"/>
    <col min="13573" max="13574" width="9.85546875" style="305" customWidth="1"/>
    <col min="13575" max="13824" width="8.85546875" style="305"/>
    <col min="13825" max="13825" width="7.7109375" style="305" customWidth="1"/>
    <col min="13826" max="13826" width="38.42578125" style="305" customWidth="1"/>
    <col min="13827" max="13827" width="6.28515625" style="305" customWidth="1"/>
    <col min="13828" max="13828" width="7.42578125" style="305" customWidth="1"/>
    <col min="13829" max="13830" width="9.85546875" style="305" customWidth="1"/>
    <col min="13831" max="14080" width="8.85546875" style="305"/>
    <col min="14081" max="14081" width="7.7109375" style="305" customWidth="1"/>
    <col min="14082" max="14082" width="38.42578125" style="305" customWidth="1"/>
    <col min="14083" max="14083" width="6.28515625" style="305" customWidth="1"/>
    <col min="14084" max="14084" width="7.42578125" style="305" customWidth="1"/>
    <col min="14085" max="14086" width="9.85546875" style="305" customWidth="1"/>
    <col min="14087" max="14336" width="8.85546875" style="305"/>
    <col min="14337" max="14337" width="7.7109375" style="305" customWidth="1"/>
    <col min="14338" max="14338" width="38.42578125" style="305" customWidth="1"/>
    <col min="14339" max="14339" width="6.28515625" style="305" customWidth="1"/>
    <col min="14340" max="14340" width="7.42578125" style="305" customWidth="1"/>
    <col min="14341" max="14342" width="9.85546875" style="305" customWidth="1"/>
    <col min="14343" max="14592" width="8.85546875" style="305"/>
    <col min="14593" max="14593" width="7.7109375" style="305" customWidth="1"/>
    <col min="14594" max="14594" width="38.42578125" style="305" customWidth="1"/>
    <col min="14595" max="14595" width="6.28515625" style="305" customWidth="1"/>
    <col min="14596" max="14596" width="7.42578125" style="305" customWidth="1"/>
    <col min="14597" max="14598" width="9.85546875" style="305" customWidth="1"/>
    <col min="14599" max="14848" width="8.85546875" style="305"/>
    <col min="14849" max="14849" width="7.7109375" style="305" customWidth="1"/>
    <col min="14850" max="14850" width="38.42578125" style="305" customWidth="1"/>
    <col min="14851" max="14851" width="6.28515625" style="305" customWidth="1"/>
    <col min="14852" max="14852" width="7.42578125" style="305" customWidth="1"/>
    <col min="14853" max="14854" width="9.85546875" style="305" customWidth="1"/>
    <col min="14855" max="15104" width="8.85546875" style="305"/>
    <col min="15105" max="15105" width="7.7109375" style="305" customWidth="1"/>
    <col min="15106" max="15106" width="38.42578125" style="305" customWidth="1"/>
    <col min="15107" max="15107" width="6.28515625" style="305" customWidth="1"/>
    <col min="15108" max="15108" width="7.42578125" style="305" customWidth="1"/>
    <col min="15109" max="15110" width="9.85546875" style="305" customWidth="1"/>
    <col min="15111" max="15360" width="8.85546875" style="305"/>
    <col min="15361" max="15361" width="7.7109375" style="305" customWidth="1"/>
    <col min="15362" max="15362" width="38.42578125" style="305" customWidth="1"/>
    <col min="15363" max="15363" width="6.28515625" style="305" customWidth="1"/>
    <col min="15364" max="15364" width="7.42578125" style="305" customWidth="1"/>
    <col min="15365" max="15366" width="9.85546875" style="305" customWidth="1"/>
    <col min="15367" max="15616" width="8.85546875" style="305"/>
    <col min="15617" max="15617" width="7.7109375" style="305" customWidth="1"/>
    <col min="15618" max="15618" width="38.42578125" style="305" customWidth="1"/>
    <col min="15619" max="15619" width="6.28515625" style="305" customWidth="1"/>
    <col min="15620" max="15620" width="7.42578125" style="305" customWidth="1"/>
    <col min="15621" max="15622" width="9.85546875" style="305" customWidth="1"/>
    <col min="15623" max="15872" width="8.85546875" style="305"/>
    <col min="15873" max="15873" width="7.7109375" style="305" customWidth="1"/>
    <col min="15874" max="15874" width="38.42578125" style="305" customWidth="1"/>
    <col min="15875" max="15875" width="6.28515625" style="305" customWidth="1"/>
    <col min="15876" max="15876" width="7.42578125" style="305" customWidth="1"/>
    <col min="15877" max="15878" width="9.85546875" style="305" customWidth="1"/>
    <col min="15879" max="16128" width="8.85546875" style="305"/>
    <col min="16129" max="16129" width="7.7109375" style="305" customWidth="1"/>
    <col min="16130" max="16130" width="38.42578125" style="305" customWidth="1"/>
    <col min="16131" max="16131" width="6.28515625" style="305" customWidth="1"/>
    <col min="16132" max="16132" width="7.42578125" style="305" customWidth="1"/>
    <col min="16133" max="16134" width="9.85546875" style="305" customWidth="1"/>
    <col min="16135" max="16384" width="8.85546875" style="305"/>
  </cols>
  <sheetData>
    <row r="1" spans="1:7">
      <c r="B1" s="395" t="s">
        <v>725</v>
      </c>
    </row>
    <row r="2" spans="1:7" s="308" customFormat="1">
      <c r="A2" s="306" t="s">
        <v>424</v>
      </c>
      <c r="B2" s="307" t="s">
        <v>425</v>
      </c>
      <c r="C2" s="307"/>
      <c r="D2" s="305"/>
      <c r="E2" s="305"/>
      <c r="F2" s="305"/>
      <c r="G2" s="305"/>
    </row>
    <row r="3" spans="1:7">
      <c r="A3" s="310" t="s">
        <v>426</v>
      </c>
      <c r="B3" s="311" t="s">
        <v>427</v>
      </c>
      <c r="C3" s="312" t="s">
        <v>348</v>
      </c>
      <c r="D3" s="312" t="s">
        <v>2</v>
      </c>
      <c r="E3" s="313" t="s">
        <v>428</v>
      </c>
      <c r="F3" s="313" t="s">
        <v>429</v>
      </c>
    </row>
    <row r="4" spans="1:7">
      <c r="A4" s="310" t="s">
        <v>430</v>
      </c>
      <c r="B4" s="316" t="s">
        <v>431</v>
      </c>
      <c r="C4" s="317"/>
      <c r="D4" s="318"/>
      <c r="E4" s="319"/>
      <c r="F4" s="319"/>
    </row>
    <row r="5" spans="1:7">
      <c r="A5" s="320" t="s">
        <v>432</v>
      </c>
      <c r="B5" s="321" t="s">
        <v>433</v>
      </c>
      <c r="C5" s="17" t="s">
        <v>434</v>
      </c>
      <c r="D5" s="309">
        <v>2</v>
      </c>
      <c r="E5" s="309"/>
      <c r="F5" s="392">
        <f>D5*E5</f>
        <v>0</v>
      </c>
    </row>
    <row r="6" spans="1:7" ht="51">
      <c r="A6" s="314"/>
      <c r="B6" s="322" t="s">
        <v>435</v>
      </c>
      <c r="C6" s="315"/>
      <c r="D6" s="323"/>
      <c r="E6" s="309"/>
      <c r="F6" s="392"/>
    </row>
    <row r="7" spans="1:7" ht="63.75">
      <c r="A7" s="314"/>
      <c r="B7" s="322" t="s">
        <v>436</v>
      </c>
      <c r="C7" s="315"/>
      <c r="D7" s="323"/>
      <c r="E7" s="309"/>
      <c r="F7" s="392"/>
    </row>
    <row r="8" spans="1:7" ht="25.5">
      <c r="A8" s="314"/>
      <c r="B8" s="322" t="s">
        <v>437</v>
      </c>
      <c r="C8" s="315"/>
      <c r="D8" s="323"/>
      <c r="E8" s="309"/>
      <c r="F8" s="392"/>
    </row>
    <row r="9" spans="1:7">
      <c r="A9" s="320" t="s">
        <v>438</v>
      </c>
      <c r="B9" s="321" t="s">
        <v>439</v>
      </c>
      <c r="C9" s="17" t="s">
        <v>434</v>
      </c>
      <c r="D9" s="309">
        <v>1</v>
      </c>
      <c r="E9" s="309"/>
      <c r="F9" s="392">
        <f>D9*E9</f>
        <v>0</v>
      </c>
    </row>
    <row r="10" spans="1:7" ht="38.25">
      <c r="A10" s="314"/>
      <c r="B10" s="322" t="s">
        <v>440</v>
      </c>
      <c r="C10" s="307"/>
      <c r="D10" s="307"/>
      <c r="E10" s="309"/>
      <c r="F10" s="392"/>
    </row>
    <row r="11" spans="1:7" ht="25.5">
      <c r="A11" s="314"/>
      <c r="B11" s="322" t="s">
        <v>441</v>
      </c>
      <c r="C11" s="324"/>
      <c r="D11" s="324"/>
      <c r="E11" s="309"/>
      <c r="F11" s="392"/>
    </row>
    <row r="12" spans="1:7" ht="38.25">
      <c r="A12" s="314"/>
      <c r="B12" s="322" t="s">
        <v>442</v>
      </c>
      <c r="C12" s="324"/>
      <c r="D12" s="324"/>
      <c r="E12" s="309"/>
      <c r="F12" s="392"/>
    </row>
    <row r="13" spans="1:7" ht="25.5">
      <c r="A13" s="314"/>
      <c r="B13" s="322" t="s">
        <v>443</v>
      </c>
      <c r="C13" s="307"/>
      <c r="D13" s="307"/>
      <c r="E13" s="309"/>
      <c r="F13" s="392"/>
    </row>
    <row r="14" spans="1:7" ht="25.5">
      <c r="A14" s="314"/>
      <c r="B14" s="322" t="s">
        <v>444</v>
      </c>
      <c r="C14" s="307"/>
      <c r="D14" s="307"/>
      <c r="E14" s="309"/>
      <c r="F14" s="392"/>
    </row>
    <row r="15" spans="1:7" ht="25.5">
      <c r="A15" s="314"/>
      <c r="B15" s="322" t="s">
        <v>445</v>
      </c>
      <c r="C15" s="307"/>
      <c r="D15" s="307"/>
      <c r="E15" s="309"/>
      <c r="F15" s="392"/>
    </row>
    <row r="16" spans="1:7">
      <c r="A16" s="320" t="s">
        <v>446</v>
      </c>
      <c r="B16" s="324" t="s">
        <v>447</v>
      </c>
      <c r="C16" s="17" t="s">
        <v>434</v>
      </c>
      <c r="D16" s="309">
        <v>2</v>
      </c>
      <c r="E16" s="309"/>
      <c r="F16" s="392">
        <f>D16*E16</f>
        <v>0</v>
      </c>
    </row>
    <row r="17" spans="1:6" ht="38.25">
      <c r="A17" s="314"/>
      <c r="B17" s="134" t="s">
        <v>448</v>
      </c>
      <c r="C17" s="307"/>
      <c r="D17" s="307"/>
      <c r="E17" s="309"/>
      <c r="F17" s="392"/>
    </row>
    <row r="18" spans="1:6">
      <c r="A18" s="314"/>
      <c r="B18" s="12" t="s">
        <v>449</v>
      </c>
      <c r="C18" s="307"/>
      <c r="D18" s="307"/>
      <c r="E18" s="309"/>
      <c r="F18" s="392"/>
    </row>
    <row r="19" spans="1:6" ht="25.5">
      <c r="A19" s="314"/>
      <c r="B19" s="12" t="s">
        <v>450</v>
      </c>
      <c r="C19" s="324"/>
      <c r="D19" s="307"/>
      <c r="E19" s="309"/>
      <c r="F19" s="392"/>
    </row>
    <row r="20" spans="1:6">
      <c r="A20" s="314"/>
      <c r="B20" s="12" t="s">
        <v>451</v>
      </c>
      <c r="C20" s="324"/>
      <c r="D20" s="307"/>
      <c r="E20" s="309"/>
      <c r="F20" s="392"/>
    </row>
    <row r="21" spans="1:6" ht="89.25">
      <c r="A21" s="314"/>
      <c r="B21" s="322" t="s">
        <v>452</v>
      </c>
      <c r="C21" s="324"/>
      <c r="D21" s="307"/>
      <c r="E21" s="309"/>
      <c r="F21" s="392"/>
    </row>
    <row r="22" spans="1:6" ht="63.75">
      <c r="A22" s="314"/>
      <c r="B22" s="322" t="s">
        <v>453</v>
      </c>
      <c r="C22" s="307"/>
      <c r="D22" s="307"/>
      <c r="E22" s="309"/>
      <c r="F22" s="392"/>
    </row>
    <row r="23" spans="1:6">
      <c r="A23" s="325" t="s">
        <v>722</v>
      </c>
      <c r="B23" s="324" t="s">
        <v>454</v>
      </c>
      <c r="C23" s="16"/>
      <c r="D23" s="6"/>
      <c r="E23" s="6"/>
      <c r="F23" s="392"/>
    </row>
    <row r="24" spans="1:6" ht="38.25">
      <c r="A24" s="326"/>
      <c r="B24" s="12" t="s">
        <v>455</v>
      </c>
      <c r="C24" s="17"/>
      <c r="D24" s="6"/>
      <c r="E24" s="6"/>
      <c r="F24" s="392"/>
    </row>
    <row r="25" spans="1:6" ht="25.5">
      <c r="A25" s="326"/>
      <c r="B25" s="327" t="s">
        <v>456</v>
      </c>
      <c r="C25" s="17" t="s">
        <v>142</v>
      </c>
      <c r="D25" s="6">
        <v>2</v>
      </c>
      <c r="E25" s="6"/>
      <c r="F25" s="392">
        <f t="shared" ref="F25:F37" si="0">D25*E25</f>
        <v>0</v>
      </c>
    </row>
    <row r="26" spans="1:6">
      <c r="A26" s="326"/>
      <c r="B26" s="327" t="s">
        <v>282</v>
      </c>
      <c r="C26" s="17" t="s">
        <v>142</v>
      </c>
      <c r="D26" s="6">
        <v>2</v>
      </c>
      <c r="E26" s="6"/>
      <c r="F26" s="392">
        <f t="shared" si="0"/>
        <v>0</v>
      </c>
    </row>
    <row r="27" spans="1:6">
      <c r="A27" s="326"/>
      <c r="B27" s="327" t="s">
        <v>457</v>
      </c>
      <c r="C27" s="17" t="s">
        <v>142</v>
      </c>
      <c r="D27" s="6">
        <v>2</v>
      </c>
      <c r="E27" s="6"/>
      <c r="F27" s="392">
        <f t="shared" si="0"/>
        <v>0</v>
      </c>
    </row>
    <row r="28" spans="1:6">
      <c r="A28" s="326"/>
      <c r="B28" s="327" t="s">
        <v>284</v>
      </c>
      <c r="C28" s="17" t="s">
        <v>142</v>
      </c>
      <c r="D28" s="6">
        <v>2</v>
      </c>
      <c r="E28" s="6"/>
      <c r="F28" s="392">
        <f t="shared" si="0"/>
        <v>0</v>
      </c>
    </row>
    <row r="29" spans="1:6">
      <c r="A29" s="326"/>
      <c r="B29" s="327" t="s">
        <v>285</v>
      </c>
      <c r="C29" s="17" t="s">
        <v>142</v>
      </c>
      <c r="D29" s="6">
        <v>1</v>
      </c>
      <c r="E29" s="6"/>
      <c r="F29" s="392">
        <f t="shared" si="0"/>
        <v>0</v>
      </c>
    </row>
    <row r="30" spans="1:6">
      <c r="A30" s="326"/>
      <c r="B30" s="327" t="s">
        <v>309</v>
      </c>
      <c r="C30" s="17" t="s">
        <v>142</v>
      </c>
      <c r="D30" s="6">
        <v>1</v>
      </c>
      <c r="E30" s="6"/>
      <c r="F30" s="392">
        <f t="shared" si="0"/>
        <v>0</v>
      </c>
    </row>
    <row r="31" spans="1:6">
      <c r="A31" s="326"/>
      <c r="B31" s="327" t="s">
        <v>310</v>
      </c>
      <c r="C31" s="17" t="s">
        <v>142</v>
      </c>
      <c r="D31" s="6">
        <v>1</v>
      </c>
      <c r="E31" s="6"/>
      <c r="F31" s="392">
        <f t="shared" si="0"/>
        <v>0</v>
      </c>
    </row>
    <row r="32" spans="1:6" ht="25.5">
      <c r="A32" s="328"/>
      <c r="B32" s="327" t="s">
        <v>458</v>
      </c>
      <c r="C32" s="17" t="s">
        <v>142</v>
      </c>
      <c r="D32" s="6">
        <v>1</v>
      </c>
      <c r="E32" s="6"/>
      <c r="F32" s="392">
        <f t="shared" si="0"/>
        <v>0</v>
      </c>
    </row>
    <row r="33" spans="1:6">
      <c r="A33" s="314"/>
      <c r="B33" s="322" t="s">
        <v>459</v>
      </c>
      <c r="C33" s="322"/>
      <c r="D33" s="329"/>
      <c r="E33" s="309"/>
      <c r="F33" s="392"/>
    </row>
    <row r="34" spans="1:6">
      <c r="A34" s="314"/>
      <c r="B34" s="322" t="s">
        <v>460</v>
      </c>
      <c r="C34" s="322"/>
      <c r="D34" s="329"/>
      <c r="E34" s="309"/>
      <c r="F34" s="392"/>
    </row>
    <row r="35" spans="1:6" ht="25.5">
      <c r="A35" s="314"/>
      <c r="B35" s="322" t="s">
        <v>461</v>
      </c>
      <c r="C35" s="322"/>
      <c r="D35" s="329"/>
      <c r="E35" s="309"/>
      <c r="F35" s="392"/>
    </row>
    <row r="36" spans="1:6">
      <c r="A36" s="325" t="s">
        <v>462</v>
      </c>
      <c r="B36" s="324" t="s">
        <v>463</v>
      </c>
      <c r="C36" s="322"/>
      <c r="D36" s="330"/>
      <c r="E36" s="309"/>
      <c r="F36" s="392"/>
    </row>
    <row r="37" spans="1:6" ht="25.5">
      <c r="A37" s="331"/>
      <c r="B37" s="12" t="s">
        <v>464</v>
      </c>
      <c r="C37" s="17" t="s">
        <v>142</v>
      </c>
      <c r="D37" s="6">
        <v>1</v>
      </c>
      <c r="E37" s="309"/>
      <c r="F37" s="392">
        <f t="shared" si="0"/>
        <v>0</v>
      </c>
    </row>
    <row r="38" spans="1:6">
      <c r="A38" s="332"/>
      <c r="B38" s="393" t="s">
        <v>723</v>
      </c>
      <c r="C38" s="333"/>
      <c r="D38" s="334"/>
      <c r="E38" s="335"/>
      <c r="F38" s="394">
        <f>SUM(F5:F37)</f>
        <v>0</v>
      </c>
    </row>
    <row r="39" spans="1:6">
      <c r="A39" s="326"/>
      <c r="B39" s="324"/>
      <c r="C39" s="307"/>
      <c r="D39" s="336"/>
      <c r="E39" s="309"/>
      <c r="F39" s="309"/>
    </row>
    <row r="40" spans="1:6">
      <c r="A40" s="337"/>
      <c r="B40" s="324"/>
      <c r="C40" s="307"/>
      <c r="D40" s="338"/>
      <c r="E40" s="338"/>
      <c r="F40" s="338"/>
    </row>
    <row r="41" spans="1:6">
      <c r="A41" s="337"/>
      <c r="B41" s="324"/>
      <c r="C41" s="307"/>
      <c r="D41" s="338"/>
      <c r="E41" s="338"/>
      <c r="F41" s="338"/>
    </row>
    <row r="42" spans="1:6">
      <c r="A42" s="337"/>
      <c r="B42" s="324"/>
      <c r="C42" s="307"/>
      <c r="D42" s="338"/>
      <c r="E42" s="338"/>
      <c r="F42" s="338"/>
    </row>
    <row r="43" spans="1:6">
      <c r="A43" s="337"/>
      <c r="B43" s="322"/>
      <c r="C43" s="307"/>
      <c r="D43" s="338"/>
      <c r="E43" s="338"/>
      <c r="F43" s="338"/>
    </row>
    <row r="44" spans="1:6">
      <c r="A44" s="337"/>
      <c r="B44" s="322"/>
      <c r="C44" s="307"/>
      <c r="D44" s="338"/>
      <c r="E44" s="338"/>
      <c r="F44" s="338"/>
    </row>
    <row r="45" spans="1:6">
      <c r="A45" s="337"/>
      <c r="B45" s="322"/>
      <c r="C45" s="307"/>
      <c r="D45" s="338"/>
      <c r="E45" s="338"/>
      <c r="F45" s="338"/>
    </row>
    <row r="46" spans="1:6">
      <c r="A46" s="337"/>
      <c r="B46" s="322"/>
      <c r="C46" s="307"/>
      <c r="D46" s="338"/>
      <c r="E46" s="338"/>
      <c r="F46" s="338"/>
    </row>
    <row r="47" spans="1:6">
      <c r="A47" s="337"/>
      <c r="B47" s="322"/>
      <c r="C47" s="307"/>
      <c r="D47" s="338"/>
      <c r="E47" s="338"/>
      <c r="F47" s="338"/>
    </row>
    <row r="48" spans="1:6">
      <c r="A48" s="337"/>
      <c r="B48" s="337"/>
      <c r="C48" s="339"/>
      <c r="D48" s="338"/>
      <c r="E48" s="338"/>
      <c r="F48" s="338"/>
    </row>
    <row r="49" spans="1:6">
      <c r="A49" s="337"/>
      <c r="B49" s="337"/>
      <c r="C49" s="339"/>
      <c r="D49" s="338"/>
      <c r="E49" s="338"/>
      <c r="F49" s="338"/>
    </row>
    <row r="50" spans="1:6">
      <c r="A50" s="337"/>
      <c r="B50" s="337"/>
      <c r="C50" s="339"/>
      <c r="D50" s="338"/>
      <c r="E50" s="338"/>
      <c r="F50" s="338"/>
    </row>
    <row r="51" spans="1:6">
      <c r="A51" s="337"/>
      <c r="B51" s="337"/>
      <c r="C51" s="339"/>
      <c r="D51" s="338"/>
      <c r="E51" s="338"/>
      <c r="F51" s="338"/>
    </row>
    <row r="52" spans="1:6">
      <c r="A52" s="337"/>
      <c r="B52" s="337"/>
      <c r="C52" s="339"/>
      <c r="D52" s="338"/>
      <c r="E52" s="338"/>
      <c r="F52" s="338"/>
    </row>
    <row r="53" spans="1:6">
      <c r="A53" s="337"/>
      <c r="B53" s="337"/>
      <c r="C53" s="339"/>
      <c r="D53" s="338"/>
      <c r="E53" s="338"/>
      <c r="F53" s="338"/>
    </row>
    <row r="54" spans="1:6">
      <c r="A54" s="337"/>
      <c r="B54" s="337"/>
      <c r="C54" s="339"/>
      <c r="D54" s="338"/>
      <c r="E54" s="338"/>
      <c r="F54" s="338"/>
    </row>
    <row r="55" spans="1:6">
      <c r="A55" s="337"/>
      <c r="B55" s="337"/>
      <c r="C55" s="339"/>
      <c r="D55" s="338"/>
      <c r="E55" s="338"/>
      <c r="F55" s="338"/>
    </row>
    <row r="56" spans="1:6">
      <c r="A56" s="337"/>
      <c r="B56" s="337"/>
      <c r="C56" s="339"/>
      <c r="D56" s="338"/>
      <c r="E56" s="338"/>
      <c r="F56" s="338"/>
    </row>
    <row r="57" spans="1:6">
      <c r="A57" s="337"/>
      <c r="B57" s="337"/>
      <c r="C57" s="339"/>
      <c r="D57" s="338"/>
      <c r="E57" s="338"/>
      <c r="F57" s="338"/>
    </row>
    <row r="58" spans="1:6">
      <c r="A58" s="337"/>
      <c r="B58" s="337"/>
      <c r="C58" s="339"/>
      <c r="D58" s="338"/>
      <c r="E58" s="338"/>
      <c r="F58" s="338"/>
    </row>
    <row r="59" spans="1:6">
      <c r="A59" s="337"/>
      <c r="B59" s="337"/>
      <c r="C59" s="339"/>
      <c r="D59" s="338"/>
      <c r="E59" s="338"/>
      <c r="F59" s="338"/>
    </row>
    <row r="60" spans="1:6">
      <c r="A60" s="337"/>
      <c r="B60" s="337"/>
      <c r="C60" s="339"/>
      <c r="D60" s="338"/>
      <c r="E60" s="338"/>
      <c r="F60" s="338"/>
    </row>
    <row r="61" spans="1:6">
      <c r="A61" s="337"/>
      <c r="B61" s="337"/>
      <c r="C61" s="339"/>
      <c r="D61" s="338"/>
      <c r="E61" s="338"/>
      <c r="F61" s="338"/>
    </row>
    <row r="62" spans="1:6">
      <c r="A62" s="337"/>
      <c r="B62" s="337"/>
      <c r="C62" s="339"/>
      <c r="D62" s="338"/>
      <c r="E62" s="338"/>
      <c r="F62" s="338"/>
    </row>
    <row r="63" spans="1:6">
      <c r="A63" s="337"/>
      <c r="B63" s="337"/>
      <c r="C63" s="339"/>
      <c r="D63" s="338"/>
      <c r="E63" s="338"/>
      <c r="F63" s="338"/>
    </row>
    <row r="64" spans="1:6">
      <c r="A64" s="337"/>
      <c r="B64" s="337"/>
      <c r="C64" s="339"/>
      <c r="D64" s="338"/>
      <c r="E64" s="338"/>
      <c r="F64" s="338"/>
    </row>
    <row r="65" spans="1:6">
      <c r="A65" s="337"/>
      <c r="B65" s="337"/>
      <c r="C65" s="339"/>
      <c r="D65" s="338"/>
      <c r="E65" s="338"/>
      <c r="F65" s="338"/>
    </row>
    <row r="66" spans="1:6">
      <c r="A66" s="337"/>
      <c r="B66" s="337"/>
      <c r="C66" s="339"/>
      <c r="D66" s="338"/>
      <c r="E66" s="338"/>
      <c r="F66" s="338"/>
    </row>
    <row r="67" spans="1:6">
      <c r="A67" s="337"/>
      <c r="B67" s="337"/>
      <c r="C67" s="339"/>
      <c r="D67" s="338"/>
      <c r="E67" s="338"/>
      <c r="F67" s="338"/>
    </row>
    <row r="68" spans="1:6">
      <c r="A68" s="337"/>
      <c r="B68" s="337"/>
      <c r="C68" s="339"/>
      <c r="D68" s="338"/>
      <c r="E68" s="338"/>
      <c r="F68" s="338"/>
    </row>
    <row r="69" spans="1:6">
      <c r="A69" s="337"/>
      <c r="B69" s="337"/>
      <c r="C69" s="339"/>
      <c r="D69" s="338"/>
      <c r="E69" s="338"/>
      <c r="F69" s="338"/>
    </row>
    <row r="70" spans="1:6">
      <c r="A70" s="337"/>
      <c r="B70" s="337"/>
      <c r="C70" s="339"/>
      <c r="D70" s="338"/>
      <c r="E70" s="338"/>
      <c r="F70" s="338"/>
    </row>
    <row r="71" spans="1:6">
      <c r="A71" s="337"/>
      <c r="B71" s="337"/>
      <c r="C71" s="339"/>
      <c r="D71" s="338"/>
      <c r="E71" s="338"/>
      <c r="F71" s="338"/>
    </row>
    <row r="72" spans="1:6">
      <c r="A72" s="337"/>
      <c r="B72" s="337"/>
      <c r="C72" s="339"/>
      <c r="D72" s="338"/>
      <c r="E72" s="338"/>
      <c r="F72" s="338"/>
    </row>
    <row r="73" spans="1:6">
      <c r="A73" s="337"/>
      <c r="B73" s="337"/>
      <c r="C73" s="339"/>
      <c r="D73" s="338"/>
      <c r="E73" s="338"/>
      <c r="F73" s="338"/>
    </row>
    <row r="74" spans="1:6">
      <c r="A74" s="337"/>
      <c r="B74" s="337"/>
      <c r="C74" s="339"/>
      <c r="D74" s="338"/>
      <c r="E74" s="338"/>
      <c r="F74" s="338"/>
    </row>
    <row r="75" spans="1:6">
      <c r="A75" s="337"/>
      <c r="B75" s="337"/>
      <c r="C75" s="339"/>
      <c r="D75" s="338"/>
      <c r="E75" s="338"/>
      <c r="F75" s="338"/>
    </row>
    <row r="76" spans="1:6">
      <c r="A76" s="337"/>
      <c r="B76" s="337"/>
      <c r="C76" s="339"/>
      <c r="D76" s="338"/>
      <c r="E76" s="338"/>
      <c r="F76" s="338"/>
    </row>
    <row r="77" spans="1:6">
      <c r="A77" s="337"/>
      <c r="B77" s="337"/>
      <c r="C77" s="339"/>
      <c r="D77" s="338"/>
      <c r="E77" s="338"/>
      <c r="F77" s="338"/>
    </row>
    <row r="78" spans="1:6">
      <c r="A78" s="337"/>
      <c r="B78" s="337"/>
      <c r="C78" s="339"/>
      <c r="D78" s="338"/>
      <c r="E78" s="338"/>
      <c r="F78" s="338"/>
    </row>
    <row r="79" spans="1:6">
      <c r="A79" s="337"/>
      <c r="B79" s="337"/>
      <c r="C79" s="339"/>
      <c r="D79" s="338"/>
      <c r="E79" s="338"/>
      <c r="F79" s="338"/>
    </row>
    <row r="80" spans="1:6">
      <c r="A80" s="337"/>
      <c r="B80" s="337"/>
      <c r="C80" s="339"/>
      <c r="D80" s="338"/>
      <c r="E80" s="338"/>
      <c r="F80" s="338"/>
    </row>
    <row r="81" spans="1:6">
      <c r="A81" s="337"/>
      <c r="B81" s="337"/>
      <c r="C81" s="339"/>
      <c r="D81" s="338"/>
      <c r="E81" s="338"/>
      <c r="F81" s="338"/>
    </row>
    <row r="82" spans="1:6">
      <c r="A82" s="337"/>
      <c r="B82" s="337"/>
      <c r="C82" s="339"/>
      <c r="D82" s="338"/>
      <c r="E82" s="338"/>
      <c r="F82" s="338"/>
    </row>
    <row r="83" spans="1:6">
      <c r="A83" s="337"/>
      <c r="B83" s="337"/>
      <c r="C83" s="339"/>
      <c r="D83" s="338"/>
      <c r="E83" s="338"/>
      <c r="F83" s="338"/>
    </row>
    <row r="84" spans="1:6">
      <c r="A84" s="337"/>
      <c r="B84" s="337"/>
      <c r="C84" s="339"/>
      <c r="D84" s="338"/>
      <c r="E84" s="338"/>
      <c r="F84" s="338"/>
    </row>
    <row r="85" spans="1:6">
      <c r="A85" s="337"/>
      <c r="B85" s="337"/>
      <c r="C85" s="339"/>
      <c r="D85" s="338"/>
      <c r="E85" s="338"/>
      <c r="F85" s="338"/>
    </row>
    <row r="86" spans="1:6">
      <c r="A86" s="337"/>
      <c r="B86" s="337"/>
      <c r="C86" s="339"/>
      <c r="D86" s="338"/>
      <c r="E86" s="338"/>
      <c r="F86" s="338"/>
    </row>
    <row r="87" spans="1:6">
      <c r="A87" s="337"/>
      <c r="B87" s="337"/>
      <c r="C87" s="339"/>
      <c r="D87" s="338"/>
      <c r="E87" s="338"/>
      <c r="F87" s="338"/>
    </row>
    <row r="88" spans="1:6">
      <c r="A88" s="337"/>
      <c r="B88" s="337"/>
      <c r="C88" s="339"/>
      <c r="D88" s="338"/>
      <c r="E88" s="338"/>
      <c r="F88" s="338"/>
    </row>
    <row r="89" spans="1:6">
      <c r="A89" s="337"/>
      <c r="B89" s="337"/>
      <c r="C89" s="339"/>
      <c r="D89" s="338"/>
      <c r="E89" s="338"/>
      <c r="F89" s="338"/>
    </row>
    <row r="90" spans="1:6">
      <c r="A90" s="337"/>
      <c r="B90" s="337"/>
      <c r="C90" s="339"/>
      <c r="D90" s="338"/>
      <c r="E90" s="338"/>
      <c r="F90" s="338"/>
    </row>
    <row r="91" spans="1:6">
      <c r="A91" s="337"/>
      <c r="B91" s="337"/>
      <c r="C91" s="339"/>
      <c r="D91" s="338"/>
      <c r="E91" s="338"/>
      <c r="F91" s="338"/>
    </row>
    <row r="92" spans="1:6">
      <c r="A92" s="337"/>
      <c r="B92" s="337"/>
      <c r="C92" s="339"/>
      <c r="D92" s="338"/>
      <c r="E92" s="338"/>
      <c r="F92" s="338"/>
    </row>
    <row r="93" spans="1:6">
      <c r="A93" s="337"/>
      <c r="B93" s="337"/>
      <c r="C93" s="339"/>
      <c r="D93" s="338"/>
      <c r="E93" s="338"/>
      <c r="F93" s="338"/>
    </row>
    <row r="94" spans="1:6">
      <c r="A94" s="337"/>
      <c r="B94" s="337"/>
      <c r="C94" s="339"/>
      <c r="D94" s="338"/>
      <c r="E94" s="338"/>
      <c r="F94" s="338"/>
    </row>
    <row r="95" spans="1:6">
      <c r="A95" s="337"/>
      <c r="B95" s="337"/>
      <c r="C95" s="339"/>
      <c r="D95" s="338"/>
      <c r="E95" s="338"/>
      <c r="F95" s="338"/>
    </row>
    <row r="96" spans="1:6">
      <c r="A96" s="337"/>
      <c r="B96" s="337"/>
      <c r="C96" s="339"/>
      <c r="D96" s="338"/>
      <c r="E96" s="338"/>
      <c r="F96" s="338"/>
    </row>
    <row r="97" spans="1:6">
      <c r="A97" s="337"/>
      <c r="B97" s="337"/>
      <c r="C97" s="339"/>
      <c r="D97" s="338"/>
      <c r="E97" s="338"/>
      <c r="F97" s="338"/>
    </row>
    <row r="98" spans="1:6">
      <c r="A98" s="337"/>
      <c r="B98" s="337"/>
      <c r="C98" s="339"/>
      <c r="D98" s="338"/>
      <c r="E98" s="338"/>
      <c r="F98" s="338"/>
    </row>
    <row r="99" spans="1:6">
      <c r="A99" s="337"/>
      <c r="B99" s="337"/>
      <c r="C99" s="339"/>
      <c r="D99" s="338"/>
      <c r="E99" s="338"/>
      <c r="F99" s="338"/>
    </row>
    <row r="100" spans="1:6">
      <c r="A100" s="337"/>
      <c r="B100" s="337"/>
      <c r="C100" s="339"/>
      <c r="D100" s="338"/>
      <c r="E100" s="338"/>
      <c r="F100" s="338"/>
    </row>
    <row r="101" spans="1:6">
      <c r="A101" s="337"/>
      <c r="B101" s="337"/>
      <c r="C101" s="339"/>
      <c r="D101" s="338"/>
      <c r="E101" s="338"/>
      <c r="F101" s="338"/>
    </row>
    <row r="102" spans="1:6">
      <c r="A102" s="337"/>
      <c r="B102" s="337"/>
      <c r="C102" s="339"/>
      <c r="D102" s="338"/>
      <c r="E102" s="338"/>
      <c r="F102" s="338"/>
    </row>
    <row r="103" spans="1:6">
      <c r="A103" s="337"/>
      <c r="B103" s="337"/>
      <c r="C103" s="339"/>
      <c r="D103" s="338"/>
      <c r="E103" s="338"/>
      <c r="F103" s="338"/>
    </row>
    <row r="104" spans="1:6">
      <c r="A104" s="337"/>
      <c r="B104" s="337"/>
      <c r="C104" s="339"/>
      <c r="D104" s="338"/>
      <c r="E104" s="338"/>
      <c r="F104" s="338"/>
    </row>
    <row r="105" spans="1:6">
      <c r="A105" s="337"/>
      <c r="B105" s="337"/>
      <c r="C105" s="339"/>
      <c r="D105" s="338"/>
      <c r="E105" s="338"/>
      <c r="F105" s="338"/>
    </row>
    <row r="106" spans="1:6">
      <c r="A106" s="337"/>
      <c r="B106" s="337"/>
      <c r="C106" s="339"/>
      <c r="D106" s="338"/>
      <c r="E106" s="338"/>
      <c r="F106" s="338"/>
    </row>
    <row r="107" spans="1:6">
      <c r="A107" s="337"/>
      <c r="B107" s="337"/>
      <c r="C107" s="339"/>
      <c r="D107" s="338"/>
      <c r="E107" s="338"/>
      <c r="F107" s="338"/>
    </row>
    <row r="108" spans="1:6">
      <c r="A108" s="337"/>
      <c r="B108" s="337"/>
      <c r="C108" s="339"/>
      <c r="D108" s="338"/>
      <c r="E108" s="338"/>
      <c r="F108" s="338"/>
    </row>
    <row r="109" spans="1:6">
      <c r="A109" s="337"/>
      <c r="B109" s="337"/>
      <c r="C109" s="339"/>
      <c r="D109" s="338"/>
      <c r="E109" s="338"/>
      <c r="F109" s="338"/>
    </row>
    <row r="110" spans="1:6">
      <c r="A110" s="337"/>
      <c r="B110" s="337"/>
      <c r="C110" s="339"/>
      <c r="D110" s="338"/>
      <c r="E110" s="338"/>
      <c r="F110" s="338"/>
    </row>
    <row r="111" spans="1:6">
      <c r="A111" s="337"/>
      <c r="B111" s="337"/>
      <c r="C111" s="339"/>
      <c r="D111" s="338"/>
      <c r="E111" s="338"/>
      <c r="F111" s="338"/>
    </row>
    <row r="112" spans="1:6">
      <c r="A112" s="337"/>
      <c r="B112" s="337"/>
      <c r="C112" s="339"/>
      <c r="D112" s="338"/>
      <c r="E112" s="338"/>
      <c r="F112" s="338"/>
    </row>
    <row r="113" spans="1:6">
      <c r="A113" s="337"/>
      <c r="B113" s="337"/>
      <c r="C113" s="339"/>
      <c r="D113" s="338"/>
      <c r="E113" s="338"/>
      <c r="F113" s="338"/>
    </row>
    <row r="114" spans="1:6">
      <c r="A114" s="337"/>
      <c r="B114" s="337"/>
      <c r="C114" s="339"/>
      <c r="D114" s="338"/>
      <c r="E114" s="338"/>
      <c r="F114" s="338"/>
    </row>
    <row r="115" spans="1:6">
      <c r="A115" s="337"/>
      <c r="B115" s="337"/>
      <c r="C115" s="339"/>
      <c r="D115" s="338"/>
      <c r="E115" s="338"/>
      <c r="F115" s="338"/>
    </row>
    <row r="116" spans="1:6">
      <c r="A116" s="337"/>
      <c r="B116" s="337"/>
      <c r="C116" s="339"/>
      <c r="D116" s="338"/>
      <c r="E116" s="338"/>
      <c r="F116" s="338"/>
    </row>
    <row r="117" spans="1:6">
      <c r="A117" s="337"/>
      <c r="B117" s="337"/>
      <c r="C117" s="339"/>
      <c r="D117" s="338"/>
      <c r="E117" s="338"/>
      <c r="F117" s="338"/>
    </row>
    <row r="118" spans="1:6">
      <c r="A118" s="337"/>
      <c r="B118" s="337"/>
      <c r="C118" s="339"/>
      <c r="D118" s="338"/>
      <c r="E118" s="338"/>
      <c r="F118" s="338"/>
    </row>
    <row r="119" spans="1:6">
      <c r="A119" s="337"/>
      <c r="B119" s="337"/>
      <c r="C119" s="339"/>
      <c r="D119" s="338"/>
      <c r="E119" s="338"/>
      <c r="F119" s="338"/>
    </row>
    <row r="120" spans="1:6">
      <c r="A120" s="337"/>
      <c r="B120" s="337"/>
      <c r="C120" s="339"/>
      <c r="D120" s="338"/>
      <c r="E120" s="338"/>
      <c r="F120" s="338"/>
    </row>
    <row r="121" spans="1:6">
      <c r="A121" s="337"/>
      <c r="B121" s="337"/>
      <c r="C121" s="339"/>
      <c r="D121" s="338"/>
      <c r="E121" s="338"/>
      <c r="F121" s="338"/>
    </row>
    <row r="122" spans="1:6">
      <c r="A122" s="337"/>
      <c r="B122" s="337"/>
      <c r="C122" s="339"/>
      <c r="D122" s="338"/>
      <c r="E122" s="338"/>
      <c r="F122" s="338"/>
    </row>
    <row r="123" spans="1:6">
      <c r="A123" s="337"/>
      <c r="B123" s="337"/>
      <c r="C123" s="339"/>
      <c r="D123" s="338"/>
      <c r="E123" s="338"/>
      <c r="F123" s="338"/>
    </row>
    <row r="124" spans="1:6">
      <c r="A124" s="337"/>
      <c r="B124" s="337"/>
      <c r="C124" s="339"/>
      <c r="D124" s="338"/>
      <c r="E124" s="338"/>
      <c r="F124" s="338"/>
    </row>
    <row r="125" spans="1:6">
      <c r="A125" s="337"/>
      <c r="B125" s="337"/>
      <c r="C125" s="339"/>
      <c r="D125" s="338"/>
      <c r="E125" s="338"/>
      <c r="F125" s="338"/>
    </row>
    <row r="126" spans="1:6">
      <c r="A126" s="337"/>
      <c r="B126" s="337"/>
      <c r="C126" s="339"/>
      <c r="D126" s="338"/>
      <c r="E126" s="338"/>
      <c r="F126" s="338"/>
    </row>
    <row r="127" spans="1:6">
      <c r="A127" s="337"/>
      <c r="B127" s="337"/>
      <c r="C127" s="339"/>
      <c r="D127" s="338"/>
      <c r="E127" s="338"/>
      <c r="F127" s="338"/>
    </row>
    <row r="128" spans="1:6">
      <c r="A128" s="337"/>
      <c r="B128" s="337"/>
      <c r="C128" s="339"/>
      <c r="D128" s="338"/>
      <c r="E128" s="338"/>
      <c r="F128" s="338"/>
    </row>
    <row r="129" spans="1:6">
      <c r="A129" s="337"/>
      <c r="B129" s="337"/>
      <c r="C129" s="339"/>
      <c r="D129" s="338"/>
      <c r="E129" s="338"/>
      <c r="F129" s="338"/>
    </row>
    <row r="130" spans="1:6">
      <c r="A130" s="337"/>
      <c r="B130" s="337"/>
      <c r="C130" s="339"/>
      <c r="D130" s="338"/>
      <c r="E130" s="338"/>
      <c r="F130" s="338"/>
    </row>
    <row r="131" spans="1:6">
      <c r="A131" s="337"/>
      <c r="B131" s="337"/>
      <c r="C131" s="339"/>
      <c r="D131" s="338"/>
      <c r="E131" s="338"/>
      <c r="F131" s="338"/>
    </row>
    <row r="132" spans="1:6">
      <c r="A132" s="337"/>
      <c r="B132" s="337"/>
      <c r="C132" s="339"/>
      <c r="D132" s="338"/>
      <c r="E132" s="338"/>
      <c r="F132" s="338"/>
    </row>
    <row r="133" spans="1:6">
      <c r="A133" s="337"/>
      <c r="B133" s="337"/>
      <c r="C133" s="339"/>
      <c r="D133" s="338"/>
      <c r="E133" s="338"/>
      <c r="F133" s="338"/>
    </row>
    <row r="134" spans="1:6">
      <c r="A134" s="337"/>
      <c r="B134" s="337"/>
      <c r="C134" s="339"/>
      <c r="D134" s="338"/>
      <c r="E134" s="338"/>
      <c r="F134" s="338"/>
    </row>
    <row r="135" spans="1:6">
      <c r="A135" s="337"/>
      <c r="B135" s="337"/>
      <c r="C135" s="339"/>
      <c r="D135" s="338"/>
      <c r="E135" s="338"/>
      <c r="F135" s="338"/>
    </row>
    <row r="136" spans="1:6">
      <c r="A136" s="337"/>
      <c r="B136" s="337"/>
      <c r="C136" s="339"/>
      <c r="D136" s="338"/>
      <c r="E136" s="338"/>
      <c r="F136" s="338"/>
    </row>
    <row r="137" spans="1:6">
      <c r="A137" s="337"/>
      <c r="B137" s="337"/>
      <c r="C137" s="339"/>
      <c r="D137" s="338"/>
      <c r="E137" s="338"/>
      <c r="F137" s="338"/>
    </row>
    <row r="138" spans="1:6">
      <c r="A138" s="337"/>
      <c r="B138" s="337"/>
      <c r="C138" s="339"/>
      <c r="D138" s="338"/>
      <c r="E138" s="338"/>
      <c r="F138" s="338"/>
    </row>
    <row r="139" spans="1:6">
      <c r="A139" s="337"/>
      <c r="B139" s="337"/>
      <c r="C139" s="339"/>
      <c r="D139" s="338"/>
      <c r="E139" s="338"/>
      <c r="F139" s="338"/>
    </row>
    <row r="140" spans="1:6">
      <c r="A140" s="337"/>
      <c r="B140" s="337"/>
      <c r="C140" s="339"/>
      <c r="D140" s="338"/>
      <c r="E140" s="338"/>
      <c r="F140" s="338"/>
    </row>
    <row r="141" spans="1:6">
      <c r="A141" s="337"/>
      <c r="B141" s="337"/>
      <c r="C141" s="339"/>
      <c r="D141" s="338"/>
      <c r="E141" s="338"/>
      <c r="F141" s="338"/>
    </row>
    <row r="142" spans="1:6">
      <c r="A142" s="337"/>
      <c r="B142" s="337"/>
      <c r="C142" s="339"/>
      <c r="D142" s="338"/>
      <c r="E142" s="338"/>
      <c r="F142" s="338"/>
    </row>
    <row r="143" spans="1:6">
      <c r="A143" s="337"/>
      <c r="B143" s="337"/>
      <c r="C143" s="339"/>
      <c r="D143" s="338"/>
      <c r="E143" s="338"/>
      <c r="F143" s="338"/>
    </row>
    <row r="144" spans="1:6">
      <c r="A144" s="337"/>
      <c r="B144" s="337"/>
      <c r="C144" s="339"/>
      <c r="D144" s="338"/>
      <c r="E144" s="338"/>
      <c r="F144" s="338"/>
    </row>
    <row r="145" spans="1:6">
      <c r="A145" s="337"/>
      <c r="B145" s="337"/>
      <c r="C145" s="339"/>
      <c r="D145" s="338"/>
      <c r="E145" s="338"/>
      <c r="F145" s="338"/>
    </row>
    <row r="146" spans="1:6">
      <c r="A146" s="337"/>
      <c r="B146" s="337"/>
      <c r="C146" s="339"/>
      <c r="D146" s="338"/>
      <c r="E146" s="338"/>
      <c r="F146" s="338"/>
    </row>
    <row r="147" spans="1:6">
      <c r="A147" s="337"/>
      <c r="B147" s="337"/>
      <c r="C147" s="339"/>
      <c r="D147" s="338"/>
      <c r="E147" s="338"/>
      <c r="F147" s="338"/>
    </row>
    <row r="148" spans="1:6">
      <c r="A148" s="337"/>
      <c r="B148" s="337"/>
      <c r="C148" s="339"/>
      <c r="D148" s="338"/>
      <c r="E148" s="338"/>
      <c r="F148" s="338"/>
    </row>
    <row r="149" spans="1:6">
      <c r="A149" s="337"/>
      <c r="B149" s="337"/>
      <c r="C149" s="339"/>
      <c r="D149" s="338"/>
      <c r="E149" s="338"/>
      <c r="F149" s="338"/>
    </row>
    <row r="150" spans="1:6">
      <c r="A150" s="337"/>
      <c r="B150" s="337"/>
      <c r="C150" s="339"/>
      <c r="D150" s="338"/>
      <c r="E150" s="338"/>
      <c r="F150" s="338"/>
    </row>
    <row r="151" spans="1:6">
      <c r="A151" s="337"/>
      <c r="B151" s="337"/>
      <c r="C151" s="339"/>
      <c r="D151" s="338"/>
      <c r="E151" s="338"/>
      <c r="F151" s="338"/>
    </row>
    <row r="152" spans="1:6">
      <c r="A152" s="337"/>
      <c r="B152" s="337"/>
      <c r="C152" s="339"/>
      <c r="D152" s="338"/>
      <c r="E152" s="338"/>
      <c r="F152" s="338"/>
    </row>
    <row r="153" spans="1:6">
      <c r="A153" s="337"/>
      <c r="B153" s="337"/>
      <c r="C153" s="339"/>
      <c r="D153" s="338"/>
      <c r="E153" s="338"/>
      <c r="F153" s="338"/>
    </row>
    <row r="154" spans="1:6">
      <c r="A154" s="337"/>
      <c r="B154" s="337"/>
      <c r="C154" s="339"/>
      <c r="D154" s="338"/>
      <c r="E154" s="338"/>
      <c r="F154" s="338"/>
    </row>
    <row r="155" spans="1:6">
      <c r="A155" s="337"/>
      <c r="B155" s="337"/>
      <c r="C155" s="339"/>
      <c r="D155" s="338"/>
      <c r="E155" s="338"/>
      <c r="F155" s="338"/>
    </row>
    <row r="156" spans="1:6">
      <c r="A156" s="337"/>
      <c r="B156" s="337"/>
      <c r="C156" s="339"/>
      <c r="D156" s="338"/>
      <c r="E156" s="338"/>
      <c r="F156" s="338"/>
    </row>
    <row r="157" spans="1:6">
      <c r="A157" s="337"/>
      <c r="B157" s="337"/>
      <c r="C157" s="339"/>
      <c r="D157" s="338"/>
      <c r="E157" s="338"/>
      <c r="F157" s="338"/>
    </row>
    <row r="158" spans="1:6">
      <c r="A158" s="337"/>
      <c r="B158" s="337"/>
      <c r="C158" s="339"/>
      <c r="D158" s="338"/>
      <c r="E158" s="338"/>
      <c r="F158" s="338"/>
    </row>
    <row r="159" spans="1:6">
      <c r="A159" s="337"/>
      <c r="B159" s="337"/>
      <c r="C159" s="339"/>
      <c r="D159" s="338"/>
      <c r="E159" s="338"/>
      <c r="F159" s="338"/>
    </row>
    <row r="160" spans="1:6">
      <c r="A160" s="337"/>
      <c r="B160" s="337"/>
      <c r="C160" s="339"/>
      <c r="D160" s="338"/>
      <c r="E160" s="338"/>
      <c r="F160" s="338"/>
    </row>
    <row r="161" spans="1:6">
      <c r="A161" s="337"/>
      <c r="B161" s="337"/>
      <c r="C161" s="339"/>
      <c r="D161" s="338"/>
      <c r="E161" s="338"/>
      <c r="F161" s="338"/>
    </row>
    <row r="162" spans="1:6">
      <c r="A162" s="337"/>
      <c r="B162" s="337"/>
      <c r="C162" s="339"/>
      <c r="D162" s="338"/>
      <c r="E162" s="338"/>
      <c r="F162" s="338"/>
    </row>
    <row r="163" spans="1:6">
      <c r="A163" s="337"/>
      <c r="B163" s="337"/>
      <c r="C163" s="339"/>
      <c r="D163" s="338"/>
      <c r="E163" s="338"/>
      <c r="F163" s="338"/>
    </row>
    <row r="164" spans="1:6">
      <c r="A164" s="337"/>
      <c r="B164" s="337"/>
      <c r="C164" s="339"/>
      <c r="D164" s="338"/>
      <c r="E164" s="338"/>
      <c r="F164" s="338"/>
    </row>
    <row r="165" spans="1:6">
      <c r="A165" s="337"/>
      <c r="B165" s="337"/>
      <c r="C165" s="339"/>
      <c r="D165" s="338"/>
      <c r="E165" s="338"/>
      <c r="F165" s="338"/>
    </row>
    <row r="166" spans="1:6">
      <c r="A166" s="337"/>
      <c r="B166" s="337"/>
      <c r="C166" s="339"/>
      <c r="D166" s="338"/>
      <c r="E166" s="338"/>
      <c r="F166" s="338"/>
    </row>
    <row r="167" spans="1:6">
      <c r="A167" s="337"/>
      <c r="B167" s="337"/>
      <c r="C167" s="339"/>
      <c r="D167" s="338"/>
      <c r="E167" s="338"/>
      <c r="F167" s="338"/>
    </row>
    <row r="168" spans="1:6">
      <c r="A168" s="337"/>
      <c r="B168" s="337"/>
      <c r="C168" s="339"/>
      <c r="D168" s="338"/>
      <c r="E168" s="338"/>
      <c r="F168" s="338"/>
    </row>
    <row r="169" spans="1:6">
      <c r="A169" s="337"/>
      <c r="B169" s="337"/>
      <c r="C169" s="339"/>
      <c r="D169" s="338"/>
      <c r="E169" s="338"/>
      <c r="F169" s="338"/>
    </row>
    <row r="170" spans="1:6">
      <c r="A170" s="337"/>
      <c r="B170" s="337"/>
      <c r="C170" s="339"/>
      <c r="D170" s="338"/>
      <c r="E170" s="338"/>
      <c r="F170" s="338"/>
    </row>
    <row r="171" spans="1:6">
      <c r="A171" s="337"/>
      <c r="B171" s="337"/>
      <c r="C171" s="339"/>
      <c r="D171" s="338"/>
      <c r="E171" s="338"/>
      <c r="F171" s="338"/>
    </row>
    <row r="172" spans="1:6">
      <c r="A172" s="337"/>
      <c r="B172" s="337"/>
      <c r="C172" s="339"/>
      <c r="D172" s="338"/>
      <c r="E172" s="338"/>
      <c r="F172" s="338"/>
    </row>
    <row r="173" spans="1:6">
      <c r="A173" s="337"/>
      <c r="B173" s="337"/>
      <c r="C173" s="339"/>
      <c r="D173" s="338"/>
      <c r="E173" s="338"/>
      <c r="F173" s="338"/>
    </row>
    <row r="174" spans="1:6">
      <c r="A174" s="337"/>
      <c r="B174" s="337"/>
      <c r="C174" s="339"/>
      <c r="D174" s="338"/>
      <c r="E174" s="338"/>
      <c r="F174" s="338"/>
    </row>
    <row r="175" spans="1:6">
      <c r="A175" s="337"/>
      <c r="B175" s="337"/>
      <c r="C175" s="339"/>
      <c r="D175" s="338"/>
      <c r="E175" s="338"/>
      <c r="F175" s="338"/>
    </row>
    <row r="176" spans="1:6">
      <c r="A176" s="337"/>
      <c r="B176" s="337"/>
      <c r="C176" s="339"/>
      <c r="D176" s="338"/>
      <c r="E176" s="338"/>
      <c r="F176" s="338"/>
    </row>
    <row r="177" spans="1:6">
      <c r="A177" s="337"/>
      <c r="B177" s="337"/>
      <c r="C177" s="339"/>
      <c r="D177" s="338"/>
      <c r="E177" s="338"/>
      <c r="F177" s="338"/>
    </row>
    <row r="178" spans="1:6">
      <c r="A178" s="337"/>
      <c r="B178" s="337"/>
      <c r="C178" s="339"/>
      <c r="D178" s="338"/>
      <c r="E178" s="338"/>
      <c r="F178" s="338"/>
    </row>
    <row r="179" spans="1:6">
      <c r="A179" s="337"/>
      <c r="B179" s="337"/>
      <c r="C179" s="339"/>
      <c r="D179" s="338"/>
      <c r="E179" s="338"/>
      <c r="F179" s="338"/>
    </row>
    <row r="180" spans="1:6">
      <c r="A180" s="337"/>
      <c r="B180" s="337"/>
      <c r="C180" s="339"/>
      <c r="D180" s="338"/>
      <c r="E180" s="338"/>
      <c r="F180" s="338"/>
    </row>
    <row r="181" spans="1:6">
      <c r="A181" s="337"/>
      <c r="B181" s="337"/>
      <c r="C181" s="339"/>
      <c r="D181" s="338"/>
      <c r="E181" s="338"/>
      <c r="F181" s="338"/>
    </row>
    <row r="182" spans="1:6">
      <c r="A182" s="337"/>
      <c r="B182" s="337"/>
      <c r="C182" s="339"/>
      <c r="D182" s="338"/>
      <c r="E182" s="338"/>
      <c r="F182" s="338"/>
    </row>
    <row r="183" spans="1:6">
      <c r="A183" s="337"/>
      <c r="B183" s="337"/>
      <c r="C183" s="339"/>
      <c r="D183" s="338"/>
      <c r="E183" s="338"/>
      <c r="F183" s="338"/>
    </row>
    <row r="184" spans="1:6">
      <c r="A184" s="337"/>
      <c r="B184" s="337"/>
      <c r="C184" s="339"/>
      <c r="D184" s="338"/>
      <c r="E184" s="338"/>
      <c r="F184" s="338"/>
    </row>
    <row r="185" spans="1:6">
      <c r="A185" s="337"/>
      <c r="B185" s="337"/>
      <c r="C185" s="339"/>
      <c r="D185" s="338"/>
      <c r="E185" s="338"/>
      <c r="F185" s="338"/>
    </row>
    <row r="186" spans="1:6">
      <c r="A186" s="337"/>
      <c r="B186" s="337"/>
      <c r="C186" s="339"/>
      <c r="D186" s="338"/>
      <c r="E186" s="338"/>
      <c r="F186" s="338"/>
    </row>
    <row r="187" spans="1:6">
      <c r="A187" s="337"/>
      <c r="B187" s="337"/>
      <c r="C187" s="339"/>
      <c r="D187" s="338"/>
      <c r="E187" s="338"/>
      <c r="F187" s="338"/>
    </row>
    <row r="188" spans="1:6">
      <c r="A188" s="337"/>
      <c r="B188" s="337"/>
      <c r="C188" s="339"/>
      <c r="D188" s="338"/>
      <c r="E188" s="338"/>
      <c r="F188" s="338"/>
    </row>
    <row r="189" spans="1:6">
      <c r="A189" s="337"/>
      <c r="B189" s="337"/>
      <c r="C189" s="339"/>
      <c r="D189" s="338"/>
      <c r="E189" s="338"/>
      <c r="F189" s="338"/>
    </row>
    <row r="190" spans="1:6">
      <c r="A190" s="337"/>
      <c r="B190" s="337"/>
      <c r="C190" s="339"/>
      <c r="D190" s="338"/>
      <c r="E190" s="338"/>
      <c r="F190" s="338"/>
    </row>
    <row r="191" spans="1:6">
      <c r="A191" s="337"/>
      <c r="B191" s="337"/>
      <c r="C191" s="339"/>
      <c r="D191" s="338"/>
      <c r="E191" s="338"/>
      <c r="F191" s="338"/>
    </row>
    <row r="192" spans="1:6">
      <c r="A192" s="337"/>
      <c r="B192" s="337"/>
      <c r="C192" s="339"/>
      <c r="D192" s="338"/>
      <c r="E192" s="338"/>
      <c r="F192" s="338"/>
    </row>
    <row r="193" spans="1:6">
      <c r="A193" s="337"/>
      <c r="B193" s="337"/>
      <c r="C193" s="339"/>
      <c r="D193" s="338"/>
      <c r="E193" s="338"/>
      <c r="F193" s="338"/>
    </row>
    <row r="194" spans="1:6">
      <c r="A194" s="337"/>
      <c r="B194" s="337"/>
      <c r="C194" s="339"/>
      <c r="D194" s="338"/>
      <c r="E194" s="338"/>
      <c r="F194" s="338"/>
    </row>
    <row r="195" spans="1:6">
      <c r="A195" s="337"/>
      <c r="B195" s="337"/>
      <c r="C195" s="339"/>
      <c r="D195" s="338"/>
      <c r="E195" s="338"/>
      <c r="F195" s="338"/>
    </row>
    <row r="196" spans="1:6">
      <c r="A196" s="337"/>
      <c r="B196" s="337"/>
      <c r="C196" s="339"/>
      <c r="D196" s="338"/>
      <c r="E196" s="338"/>
      <c r="F196" s="338"/>
    </row>
    <row r="197" spans="1:6">
      <c r="A197" s="337"/>
      <c r="B197" s="337"/>
      <c r="C197" s="339"/>
      <c r="D197" s="338"/>
      <c r="E197" s="338"/>
      <c r="F197" s="338"/>
    </row>
    <row r="198" spans="1:6">
      <c r="A198" s="337"/>
      <c r="B198" s="337"/>
      <c r="C198" s="339"/>
      <c r="D198" s="338"/>
      <c r="E198" s="338"/>
      <c r="F198" s="338"/>
    </row>
    <row r="199" spans="1:6">
      <c r="A199" s="337"/>
      <c r="B199" s="337"/>
      <c r="C199" s="339"/>
      <c r="D199" s="338"/>
      <c r="E199" s="338"/>
      <c r="F199" s="338"/>
    </row>
    <row r="200" spans="1:6">
      <c r="A200" s="337"/>
      <c r="B200" s="337"/>
      <c r="C200" s="339"/>
      <c r="D200" s="338"/>
      <c r="E200" s="338"/>
      <c r="F200" s="338"/>
    </row>
    <row r="201" spans="1:6">
      <c r="A201" s="337"/>
      <c r="B201" s="337"/>
      <c r="C201" s="339"/>
      <c r="D201" s="338"/>
      <c r="E201" s="338"/>
      <c r="F201" s="338"/>
    </row>
    <row r="202" spans="1:6">
      <c r="A202" s="337"/>
      <c r="B202" s="337"/>
      <c r="C202" s="339"/>
      <c r="D202" s="338"/>
      <c r="E202" s="338"/>
      <c r="F202" s="338"/>
    </row>
    <row r="203" spans="1:6">
      <c r="A203" s="337"/>
      <c r="B203" s="337"/>
      <c r="C203" s="339"/>
      <c r="D203" s="338"/>
      <c r="E203" s="338"/>
      <c r="F203" s="338"/>
    </row>
    <row r="204" spans="1:6">
      <c r="A204" s="337"/>
      <c r="B204" s="337"/>
      <c r="C204" s="339"/>
      <c r="D204" s="338"/>
      <c r="E204" s="338"/>
      <c r="F204" s="338"/>
    </row>
    <row r="205" spans="1:6">
      <c r="A205" s="337"/>
      <c r="B205" s="337"/>
      <c r="C205" s="339"/>
      <c r="D205" s="338"/>
      <c r="E205" s="338"/>
      <c r="F205" s="338"/>
    </row>
    <row r="206" spans="1:6">
      <c r="A206" s="337"/>
      <c r="B206" s="337"/>
      <c r="C206" s="339"/>
      <c r="D206" s="338"/>
      <c r="E206" s="338"/>
      <c r="F206" s="338"/>
    </row>
    <row r="207" spans="1:6">
      <c r="A207" s="337"/>
      <c r="B207" s="337"/>
      <c r="C207" s="339"/>
      <c r="D207" s="338"/>
      <c r="E207" s="338"/>
      <c r="F207" s="338"/>
    </row>
    <row r="208" spans="1:6">
      <c r="A208" s="337"/>
      <c r="B208" s="337"/>
      <c r="C208" s="339"/>
      <c r="D208" s="338"/>
      <c r="E208" s="338"/>
      <c r="F208" s="338"/>
    </row>
    <row r="209" spans="1:6">
      <c r="A209" s="337"/>
      <c r="B209" s="337"/>
      <c r="C209" s="339"/>
      <c r="D209" s="338"/>
      <c r="E209" s="338"/>
      <c r="F209" s="338"/>
    </row>
    <row r="210" spans="1:6">
      <c r="A210" s="337"/>
      <c r="B210" s="337"/>
      <c r="C210" s="339"/>
      <c r="D210" s="338"/>
      <c r="E210" s="338"/>
      <c r="F210" s="338"/>
    </row>
    <row r="211" spans="1:6">
      <c r="A211" s="337"/>
      <c r="B211" s="337"/>
      <c r="C211" s="339"/>
      <c r="D211" s="338"/>
      <c r="E211" s="338"/>
      <c r="F211" s="338"/>
    </row>
    <row r="212" spans="1:6">
      <c r="A212" s="337"/>
      <c r="B212" s="337"/>
      <c r="C212" s="339"/>
      <c r="D212" s="338"/>
      <c r="E212" s="338"/>
      <c r="F212" s="338"/>
    </row>
    <row r="213" spans="1:6">
      <c r="A213" s="337"/>
      <c r="B213" s="337"/>
      <c r="C213" s="339"/>
      <c r="D213" s="338"/>
      <c r="E213" s="338"/>
      <c r="F213" s="338"/>
    </row>
    <row r="214" spans="1:6">
      <c r="A214" s="337"/>
      <c r="B214" s="337"/>
      <c r="C214" s="339"/>
      <c r="D214" s="338"/>
      <c r="E214" s="338"/>
      <c r="F214" s="338"/>
    </row>
    <row r="215" spans="1:6">
      <c r="A215" s="337"/>
      <c r="B215" s="337"/>
      <c r="C215" s="339"/>
      <c r="D215" s="338"/>
      <c r="E215" s="338"/>
      <c r="F215" s="338"/>
    </row>
    <row r="216" spans="1:6">
      <c r="A216" s="337"/>
      <c r="B216" s="337"/>
      <c r="C216" s="339"/>
      <c r="D216" s="338"/>
      <c r="E216" s="338"/>
      <c r="F216" s="338"/>
    </row>
    <row r="217" spans="1:6">
      <c r="A217" s="337"/>
      <c r="B217" s="337"/>
      <c r="C217" s="339"/>
      <c r="D217" s="338"/>
      <c r="E217" s="338"/>
      <c r="F217" s="338"/>
    </row>
    <row r="218" spans="1:6">
      <c r="A218" s="337"/>
      <c r="B218" s="337"/>
      <c r="C218" s="339"/>
      <c r="D218" s="338"/>
      <c r="E218" s="338"/>
      <c r="F218" s="338"/>
    </row>
    <row r="219" spans="1:6">
      <c r="A219" s="337"/>
      <c r="B219" s="337"/>
      <c r="C219" s="337"/>
      <c r="D219" s="338"/>
      <c r="E219" s="338"/>
      <c r="F219" s="338"/>
    </row>
    <row r="220" spans="1:6">
      <c r="A220" s="337"/>
      <c r="B220" s="337"/>
      <c r="C220" s="337"/>
      <c r="D220" s="338"/>
      <c r="E220" s="338"/>
      <c r="F220" s="338"/>
    </row>
    <row r="221" spans="1:6">
      <c r="A221" s="337"/>
      <c r="B221" s="337"/>
      <c r="C221" s="337"/>
      <c r="D221" s="338"/>
      <c r="E221" s="338"/>
      <c r="F221" s="338"/>
    </row>
    <row r="222" spans="1:6">
      <c r="A222" s="337"/>
      <c r="B222" s="337"/>
      <c r="C222" s="337"/>
      <c r="D222" s="338"/>
      <c r="E222" s="338"/>
      <c r="F222" s="338"/>
    </row>
    <row r="223" spans="1:6">
      <c r="A223" s="337"/>
      <c r="B223" s="337"/>
      <c r="C223" s="337"/>
      <c r="D223" s="338"/>
      <c r="E223" s="338"/>
      <c r="F223" s="338"/>
    </row>
    <row r="224" spans="1:6">
      <c r="A224" s="337"/>
      <c r="B224" s="337"/>
      <c r="C224" s="337"/>
      <c r="D224" s="338"/>
      <c r="E224" s="338"/>
      <c r="F224" s="338"/>
    </row>
    <row r="225" spans="1:6">
      <c r="A225" s="337"/>
      <c r="B225" s="337"/>
      <c r="C225" s="337"/>
      <c r="D225" s="338"/>
      <c r="E225" s="338"/>
      <c r="F225" s="338"/>
    </row>
    <row r="226" spans="1:6">
      <c r="A226" s="337"/>
      <c r="B226" s="337"/>
      <c r="C226" s="337"/>
      <c r="D226" s="338"/>
      <c r="E226" s="338"/>
      <c r="F226" s="338"/>
    </row>
    <row r="227" spans="1:6">
      <c r="A227" s="337"/>
      <c r="B227" s="337"/>
      <c r="C227" s="337"/>
      <c r="D227" s="338"/>
      <c r="E227" s="338"/>
      <c r="F227" s="338"/>
    </row>
    <row r="228" spans="1:6">
      <c r="A228" s="337"/>
      <c r="B228" s="337"/>
      <c r="C228" s="337"/>
      <c r="D228" s="338"/>
      <c r="E228" s="338"/>
      <c r="F228" s="338"/>
    </row>
    <row r="229" spans="1:6">
      <c r="A229" s="337"/>
      <c r="B229" s="337"/>
      <c r="C229" s="337"/>
      <c r="D229" s="338"/>
      <c r="E229" s="338"/>
      <c r="F229" s="338"/>
    </row>
    <row r="230" spans="1:6">
      <c r="A230" s="337"/>
      <c r="B230" s="337"/>
      <c r="C230" s="337"/>
      <c r="D230" s="338"/>
      <c r="E230" s="338"/>
      <c r="F230" s="338"/>
    </row>
    <row r="231" spans="1:6">
      <c r="A231" s="337"/>
      <c r="B231" s="337"/>
      <c r="C231" s="337"/>
      <c r="D231" s="338"/>
      <c r="E231" s="338"/>
      <c r="F231" s="338"/>
    </row>
    <row r="232" spans="1:6">
      <c r="A232" s="337"/>
      <c r="B232" s="337"/>
      <c r="C232" s="337"/>
      <c r="D232" s="338"/>
      <c r="E232" s="338"/>
      <c r="F232" s="338"/>
    </row>
    <row r="233" spans="1:6">
      <c r="A233" s="337"/>
      <c r="B233" s="337"/>
      <c r="C233" s="337"/>
      <c r="D233" s="338"/>
      <c r="E233" s="338"/>
      <c r="F233" s="338"/>
    </row>
    <row r="234" spans="1:6">
      <c r="A234" s="337"/>
      <c r="B234" s="337"/>
      <c r="C234" s="337"/>
      <c r="D234" s="338"/>
      <c r="E234" s="338"/>
      <c r="F234" s="338"/>
    </row>
    <row r="235" spans="1:6">
      <c r="A235" s="337"/>
      <c r="B235" s="337"/>
      <c r="C235" s="337"/>
      <c r="D235" s="338"/>
      <c r="E235" s="338"/>
      <c r="F235" s="338"/>
    </row>
    <row r="236" spans="1:6">
      <c r="A236" s="337"/>
      <c r="B236" s="337"/>
      <c r="C236" s="337"/>
      <c r="D236" s="338"/>
      <c r="E236" s="338"/>
      <c r="F236" s="338"/>
    </row>
    <row r="237" spans="1:6">
      <c r="A237" s="337"/>
      <c r="B237" s="337"/>
      <c r="C237" s="337"/>
      <c r="D237" s="338"/>
      <c r="E237" s="338"/>
      <c r="F237" s="338"/>
    </row>
    <row r="238" spans="1:6">
      <c r="A238" s="337"/>
      <c r="B238" s="337"/>
      <c r="C238" s="337"/>
      <c r="D238" s="338"/>
      <c r="E238" s="338"/>
      <c r="F238" s="338"/>
    </row>
    <row r="239" spans="1:6">
      <c r="A239" s="337"/>
      <c r="B239" s="337"/>
      <c r="C239" s="337"/>
      <c r="D239" s="338"/>
      <c r="E239" s="338"/>
      <c r="F239" s="338"/>
    </row>
    <row r="240" spans="1:6">
      <c r="A240" s="337"/>
      <c r="B240" s="337"/>
      <c r="C240" s="337"/>
      <c r="D240" s="338"/>
      <c r="E240" s="338"/>
      <c r="F240" s="338"/>
    </row>
    <row r="241" spans="1:6">
      <c r="A241" s="337"/>
      <c r="B241" s="337"/>
      <c r="C241" s="337"/>
      <c r="D241" s="338"/>
      <c r="E241" s="338"/>
      <c r="F241" s="338"/>
    </row>
    <row r="242" spans="1:6">
      <c r="A242" s="337"/>
      <c r="B242" s="337"/>
      <c r="C242" s="337"/>
      <c r="D242" s="338"/>
      <c r="E242" s="338"/>
      <c r="F242" s="338"/>
    </row>
    <row r="243" spans="1:6">
      <c r="A243" s="337"/>
      <c r="B243" s="337"/>
      <c r="C243" s="337"/>
      <c r="D243" s="338"/>
      <c r="E243" s="338"/>
      <c r="F243" s="338"/>
    </row>
    <row r="244" spans="1:6">
      <c r="A244" s="337"/>
      <c r="B244" s="337"/>
      <c r="C244" s="337"/>
      <c r="D244" s="338"/>
      <c r="E244" s="338"/>
      <c r="F244" s="338"/>
    </row>
    <row r="245" spans="1:6">
      <c r="A245" s="337"/>
      <c r="B245" s="337"/>
      <c r="C245" s="337"/>
      <c r="D245" s="338"/>
      <c r="E245" s="338"/>
      <c r="F245" s="338"/>
    </row>
    <row r="246" spans="1:6">
      <c r="A246" s="337"/>
      <c r="B246" s="337"/>
      <c r="C246" s="337"/>
      <c r="D246" s="338"/>
      <c r="E246" s="338"/>
      <c r="F246" s="338"/>
    </row>
    <row r="247" spans="1:6">
      <c r="A247" s="337"/>
      <c r="B247" s="337"/>
      <c r="C247" s="337"/>
      <c r="D247" s="338"/>
      <c r="E247" s="338"/>
      <c r="F247" s="338"/>
    </row>
    <row r="248" spans="1:6">
      <c r="A248" s="337"/>
      <c r="B248" s="337"/>
      <c r="C248" s="337"/>
      <c r="D248" s="338"/>
      <c r="E248" s="338"/>
      <c r="F248" s="338"/>
    </row>
    <row r="249" spans="1:6">
      <c r="A249" s="337"/>
      <c r="B249" s="337"/>
      <c r="C249" s="337"/>
      <c r="D249" s="338"/>
      <c r="E249" s="338"/>
      <c r="F249" s="338"/>
    </row>
    <row r="250" spans="1:6">
      <c r="A250" s="337"/>
      <c r="B250" s="337"/>
      <c r="C250" s="337"/>
      <c r="D250" s="338"/>
      <c r="E250" s="338"/>
      <c r="F250" s="338"/>
    </row>
    <row r="251" spans="1:6">
      <c r="A251" s="337"/>
      <c r="B251" s="337"/>
      <c r="C251" s="337"/>
      <c r="D251" s="338"/>
      <c r="E251" s="338"/>
      <c r="F251" s="338"/>
    </row>
    <row r="252" spans="1:6">
      <c r="A252" s="337"/>
      <c r="B252" s="337"/>
      <c r="C252" s="337"/>
      <c r="D252" s="338"/>
      <c r="E252" s="338"/>
      <c r="F252" s="338"/>
    </row>
    <row r="253" spans="1:6">
      <c r="A253" s="337"/>
      <c r="B253" s="337"/>
      <c r="C253" s="337"/>
      <c r="D253" s="338"/>
      <c r="E253" s="338"/>
      <c r="F253" s="338"/>
    </row>
    <row r="254" spans="1:6">
      <c r="A254" s="337"/>
      <c r="B254" s="337"/>
      <c r="C254" s="337"/>
      <c r="D254" s="338"/>
      <c r="E254" s="338"/>
      <c r="F254" s="338"/>
    </row>
    <row r="255" spans="1:6">
      <c r="A255" s="337"/>
      <c r="B255" s="337"/>
      <c r="C255" s="337"/>
      <c r="D255" s="338"/>
      <c r="E255" s="338"/>
      <c r="F255" s="338"/>
    </row>
    <row r="256" spans="1:6">
      <c r="A256" s="337"/>
      <c r="B256" s="337"/>
      <c r="C256" s="337"/>
      <c r="D256" s="338"/>
      <c r="E256" s="338"/>
      <c r="F256" s="338"/>
    </row>
    <row r="257" spans="1:6">
      <c r="A257" s="337"/>
      <c r="B257" s="337"/>
      <c r="C257" s="337"/>
      <c r="D257" s="338"/>
      <c r="E257" s="338"/>
      <c r="F257" s="338"/>
    </row>
    <row r="258" spans="1:6">
      <c r="A258" s="337"/>
      <c r="B258" s="337"/>
      <c r="C258" s="337"/>
      <c r="D258" s="338"/>
      <c r="E258" s="338"/>
      <c r="F258" s="338"/>
    </row>
    <row r="259" spans="1:6">
      <c r="A259" s="337"/>
      <c r="B259" s="337"/>
      <c r="C259" s="337"/>
      <c r="D259" s="338"/>
      <c r="E259" s="338"/>
      <c r="F259" s="338"/>
    </row>
    <row r="260" spans="1:6">
      <c r="A260" s="337"/>
      <c r="B260" s="337"/>
      <c r="C260" s="337"/>
      <c r="D260" s="338"/>
      <c r="E260" s="338"/>
      <c r="F260" s="338"/>
    </row>
    <row r="261" spans="1:6">
      <c r="A261" s="337"/>
      <c r="B261" s="337"/>
      <c r="C261" s="337"/>
      <c r="D261" s="338"/>
      <c r="E261" s="338"/>
      <c r="F261" s="338"/>
    </row>
    <row r="262" spans="1:6">
      <c r="A262" s="337"/>
      <c r="B262" s="337"/>
      <c r="C262" s="337"/>
      <c r="D262" s="338"/>
      <c r="E262" s="338"/>
      <c r="F262" s="338"/>
    </row>
    <row r="263" spans="1:6">
      <c r="A263" s="337"/>
      <c r="B263" s="337"/>
      <c r="C263" s="337"/>
      <c r="D263" s="338"/>
      <c r="E263" s="338"/>
      <c r="F263" s="338"/>
    </row>
    <row r="264" spans="1:6">
      <c r="A264" s="337"/>
      <c r="B264" s="337"/>
      <c r="C264" s="337"/>
      <c r="D264" s="338"/>
      <c r="E264" s="338"/>
      <c r="F264" s="338"/>
    </row>
    <row r="265" spans="1:6">
      <c r="A265" s="337"/>
      <c r="B265" s="337"/>
      <c r="C265" s="337"/>
      <c r="D265" s="338"/>
      <c r="E265" s="338"/>
      <c r="F265" s="338"/>
    </row>
    <row r="266" spans="1:6">
      <c r="A266" s="337"/>
      <c r="B266" s="337"/>
      <c r="C266" s="337"/>
      <c r="D266" s="338"/>
      <c r="E266" s="338"/>
      <c r="F266" s="338"/>
    </row>
    <row r="267" spans="1:6">
      <c r="A267" s="337"/>
      <c r="B267" s="337"/>
      <c r="C267" s="337"/>
      <c r="D267" s="338"/>
      <c r="E267" s="338"/>
      <c r="F267" s="338"/>
    </row>
    <row r="268" spans="1:6">
      <c r="A268" s="337"/>
      <c r="B268" s="337"/>
      <c r="C268" s="337"/>
      <c r="D268" s="338"/>
      <c r="E268" s="338"/>
      <c r="F268" s="338"/>
    </row>
    <row r="269" spans="1:6">
      <c r="A269" s="337"/>
      <c r="B269" s="337"/>
      <c r="C269" s="337"/>
      <c r="D269" s="338"/>
      <c r="E269" s="338"/>
      <c r="F269" s="338"/>
    </row>
    <row r="270" spans="1:6">
      <c r="A270" s="337"/>
      <c r="B270" s="337"/>
      <c r="C270" s="337"/>
      <c r="D270" s="338"/>
      <c r="E270" s="338"/>
      <c r="F270" s="338"/>
    </row>
    <row r="271" spans="1:6">
      <c r="A271" s="337"/>
      <c r="B271" s="337"/>
      <c r="C271" s="337"/>
      <c r="D271" s="338"/>
      <c r="E271" s="338"/>
      <c r="F271" s="338"/>
    </row>
    <row r="272" spans="1:6">
      <c r="A272" s="337"/>
      <c r="B272" s="337"/>
      <c r="C272" s="337"/>
      <c r="D272" s="338"/>
      <c r="E272" s="338"/>
      <c r="F272" s="338"/>
    </row>
    <row r="273" spans="1:6">
      <c r="A273" s="337"/>
      <c r="B273" s="337"/>
      <c r="C273" s="337"/>
      <c r="D273" s="338"/>
      <c r="E273" s="338"/>
      <c r="F273" s="338"/>
    </row>
    <row r="274" spans="1:6">
      <c r="A274" s="337"/>
      <c r="B274" s="337"/>
      <c r="C274" s="337"/>
      <c r="D274" s="338"/>
      <c r="E274" s="338"/>
      <c r="F274" s="338"/>
    </row>
    <row r="275" spans="1:6">
      <c r="A275" s="337"/>
      <c r="B275" s="337"/>
      <c r="C275" s="337"/>
      <c r="D275" s="338"/>
      <c r="E275" s="338"/>
      <c r="F275" s="338"/>
    </row>
    <row r="276" spans="1:6">
      <c r="A276" s="337"/>
      <c r="B276" s="337"/>
      <c r="C276" s="337"/>
      <c r="D276" s="338"/>
      <c r="E276" s="338"/>
      <c r="F276" s="338"/>
    </row>
    <row r="277" spans="1:6">
      <c r="A277" s="337"/>
      <c r="B277" s="337"/>
      <c r="C277" s="337"/>
      <c r="D277" s="338"/>
      <c r="E277" s="338"/>
      <c r="F277" s="338"/>
    </row>
  </sheetData>
  <pageMargins left="0.7" right="0.7" top="0.75" bottom="0.75" header="0.3" footer="0.3"/>
  <pageSetup paperSize="9" orientation="portrait" horizontalDpi="0" verticalDpi="0" r:id="rId1"/>
  <headerFooter>
    <oddFooter>&amp;L&amp;9
Datoteka:&amp;F
Objekt: Kanalizacija, vodovod in ČN Podkraj - 2. faza&amp;R&amp;9POG/&amp;P</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4A2288-5B8E-46A6-B014-68F615E98F26}">
  <dimension ref="B1:I172"/>
  <sheetViews>
    <sheetView topLeftCell="A109" zoomScaleNormal="100" workbookViewId="0">
      <selection activeCell="H130" sqref="H130"/>
    </sheetView>
  </sheetViews>
  <sheetFormatPr defaultColWidth="9.140625" defaultRowHeight="16.5"/>
  <cols>
    <col min="1" max="1" width="1.7109375" style="447" customWidth="1"/>
    <col min="2" max="2" width="33.5703125" style="447" customWidth="1"/>
    <col min="3" max="3" width="40.85546875" style="447" customWidth="1"/>
    <col min="4" max="4" width="19" style="447" customWidth="1"/>
    <col min="5" max="5" width="6.140625" style="447" customWidth="1"/>
    <col min="6" max="6" width="5.7109375" style="448" customWidth="1"/>
    <col min="7" max="7" width="9.28515625" style="449" customWidth="1"/>
    <col min="8" max="8" width="14.85546875" style="450" customWidth="1"/>
    <col min="9" max="9" width="1.7109375" style="451" customWidth="1"/>
    <col min="10" max="256" width="9.140625" style="447"/>
    <col min="257" max="257" width="1.7109375" style="447" customWidth="1"/>
    <col min="258" max="258" width="33.5703125" style="447" customWidth="1"/>
    <col min="259" max="259" width="40.85546875" style="447" customWidth="1"/>
    <col min="260" max="260" width="19" style="447" customWidth="1"/>
    <col min="261" max="261" width="6.140625" style="447" customWidth="1"/>
    <col min="262" max="262" width="5.7109375" style="447" customWidth="1"/>
    <col min="263" max="263" width="5.140625" style="447" customWidth="1"/>
    <col min="264" max="264" width="14.85546875" style="447" customWidth="1"/>
    <col min="265" max="265" width="1.7109375" style="447" customWidth="1"/>
    <col min="266" max="512" width="9.140625" style="447"/>
    <col min="513" max="513" width="1.7109375" style="447" customWidth="1"/>
    <col min="514" max="514" width="33.5703125" style="447" customWidth="1"/>
    <col min="515" max="515" width="40.85546875" style="447" customWidth="1"/>
    <col min="516" max="516" width="19" style="447" customWidth="1"/>
    <col min="517" max="517" width="6.140625" style="447" customWidth="1"/>
    <col min="518" max="518" width="5.7109375" style="447" customWidth="1"/>
    <col min="519" max="519" width="5.140625" style="447" customWidth="1"/>
    <col min="520" max="520" width="14.85546875" style="447" customWidth="1"/>
    <col min="521" max="521" width="1.7109375" style="447" customWidth="1"/>
    <col min="522" max="768" width="9.140625" style="447"/>
    <col min="769" max="769" width="1.7109375" style="447" customWidth="1"/>
    <col min="770" max="770" width="33.5703125" style="447" customWidth="1"/>
    <col min="771" max="771" width="40.85546875" style="447" customWidth="1"/>
    <col min="772" max="772" width="19" style="447" customWidth="1"/>
    <col min="773" max="773" width="6.140625" style="447" customWidth="1"/>
    <col min="774" max="774" width="5.7109375" style="447" customWidth="1"/>
    <col min="775" max="775" width="5.140625" style="447" customWidth="1"/>
    <col min="776" max="776" width="14.85546875" style="447" customWidth="1"/>
    <col min="777" max="777" width="1.7109375" style="447" customWidth="1"/>
    <col min="778" max="1024" width="9.140625" style="447"/>
    <col min="1025" max="1025" width="1.7109375" style="447" customWidth="1"/>
    <col min="1026" max="1026" width="33.5703125" style="447" customWidth="1"/>
    <col min="1027" max="1027" width="40.85546875" style="447" customWidth="1"/>
    <col min="1028" max="1028" width="19" style="447" customWidth="1"/>
    <col min="1029" max="1029" width="6.140625" style="447" customWidth="1"/>
    <col min="1030" max="1030" width="5.7109375" style="447" customWidth="1"/>
    <col min="1031" max="1031" width="5.140625" style="447" customWidth="1"/>
    <col min="1032" max="1032" width="14.85546875" style="447" customWidth="1"/>
    <col min="1033" max="1033" width="1.7109375" style="447" customWidth="1"/>
    <col min="1034" max="1280" width="9.140625" style="447"/>
    <col min="1281" max="1281" width="1.7109375" style="447" customWidth="1"/>
    <col min="1282" max="1282" width="33.5703125" style="447" customWidth="1"/>
    <col min="1283" max="1283" width="40.85546875" style="447" customWidth="1"/>
    <col min="1284" max="1284" width="19" style="447" customWidth="1"/>
    <col min="1285" max="1285" width="6.140625" style="447" customWidth="1"/>
    <col min="1286" max="1286" width="5.7109375" style="447" customWidth="1"/>
    <col min="1287" max="1287" width="5.140625" style="447" customWidth="1"/>
    <col min="1288" max="1288" width="14.85546875" style="447" customWidth="1"/>
    <col min="1289" max="1289" width="1.7109375" style="447" customWidth="1"/>
    <col min="1290" max="1536" width="9.140625" style="447"/>
    <col min="1537" max="1537" width="1.7109375" style="447" customWidth="1"/>
    <col min="1538" max="1538" width="33.5703125" style="447" customWidth="1"/>
    <col min="1539" max="1539" width="40.85546875" style="447" customWidth="1"/>
    <col min="1540" max="1540" width="19" style="447" customWidth="1"/>
    <col min="1541" max="1541" width="6.140625" style="447" customWidth="1"/>
    <col min="1542" max="1542" width="5.7109375" style="447" customWidth="1"/>
    <col min="1543" max="1543" width="5.140625" style="447" customWidth="1"/>
    <col min="1544" max="1544" width="14.85546875" style="447" customWidth="1"/>
    <col min="1545" max="1545" width="1.7109375" style="447" customWidth="1"/>
    <col min="1546" max="1792" width="9.140625" style="447"/>
    <col min="1793" max="1793" width="1.7109375" style="447" customWidth="1"/>
    <col min="1794" max="1794" width="33.5703125" style="447" customWidth="1"/>
    <col min="1795" max="1795" width="40.85546875" style="447" customWidth="1"/>
    <col min="1796" max="1796" width="19" style="447" customWidth="1"/>
    <col min="1797" max="1797" width="6.140625" style="447" customWidth="1"/>
    <col min="1798" max="1798" width="5.7109375" style="447" customWidth="1"/>
    <col min="1799" max="1799" width="5.140625" style="447" customWidth="1"/>
    <col min="1800" max="1800" width="14.85546875" style="447" customWidth="1"/>
    <col min="1801" max="1801" width="1.7109375" style="447" customWidth="1"/>
    <col min="1802" max="2048" width="9.140625" style="447"/>
    <col min="2049" max="2049" width="1.7109375" style="447" customWidth="1"/>
    <col min="2050" max="2050" width="33.5703125" style="447" customWidth="1"/>
    <col min="2051" max="2051" width="40.85546875" style="447" customWidth="1"/>
    <col min="2052" max="2052" width="19" style="447" customWidth="1"/>
    <col min="2053" max="2053" width="6.140625" style="447" customWidth="1"/>
    <col min="2054" max="2054" width="5.7109375" style="447" customWidth="1"/>
    <col min="2055" max="2055" width="5.140625" style="447" customWidth="1"/>
    <col min="2056" max="2056" width="14.85546875" style="447" customWidth="1"/>
    <col min="2057" max="2057" width="1.7109375" style="447" customWidth="1"/>
    <col min="2058" max="2304" width="9.140625" style="447"/>
    <col min="2305" max="2305" width="1.7109375" style="447" customWidth="1"/>
    <col min="2306" max="2306" width="33.5703125" style="447" customWidth="1"/>
    <col min="2307" max="2307" width="40.85546875" style="447" customWidth="1"/>
    <col min="2308" max="2308" width="19" style="447" customWidth="1"/>
    <col min="2309" max="2309" width="6.140625" style="447" customWidth="1"/>
    <col min="2310" max="2310" width="5.7109375" style="447" customWidth="1"/>
    <col min="2311" max="2311" width="5.140625" style="447" customWidth="1"/>
    <col min="2312" max="2312" width="14.85546875" style="447" customWidth="1"/>
    <col min="2313" max="2313" width="1.7109375" style="447" customWidth="1"/>
    <col min="2314" max="2560" width="9.140625" style="447"/>
    <col min="2561" max="2561" width="1.7109375" style="447" customWidth="1"/>
    <col min="2562" max="2562" width="33.5703125" style="447" customWidth="1"/>
    <col min="2563" max="2563" width="40.85546875" style="447" customWidth="1"/>
    <col min="2564" max="2564" width="19" style="447" customWidth="1"/>
    <col min="2565" max="2565" width="6.140625" style="447" customWidth="1"/>
    <col min="2566" max="2566" width="5.7109375" style="447" customWidth="1"/>
    <col min="2567" max="2567" width="5.140625" style="447" customWidth="1"/>
    <col min="2568" max="2568" width="14.85546875" style="447" customWidth="1"/>
    <col min="2569" max="2569" width="1.7109375" style="447" customWidth="1"/>
    <col min="2570" max="2816" width="9.140625" style="447"/>
    <col min="2817" max="2817" width="1.7109375" style="447" customWidth="1"/>
    <col min="2818" max="2818" width="33.5703125" style="447" customWidth="1"/>
    <col min="2819" max="2819" width="40.85546875" style="447" customWidth="1"/>
    <col min="2820" max="2820" width="19" style="447" customWidth="1"/>
    <col min="2821" max="2821" width="6.140625" style="447" customWidth="1"/>
    <col min="2822" max="2822" width="5.7109375" style="447" customWidth="1"/>
    <col min="2823" max="2823" width="5.140625" style="447" customWidth="1"/>
    <col min="2824" max="2824" width="14.85546875" style="447" customWidth="1"/>
    <col min="2825" max="2825" width="1.7109375" style="447" customWidth="1"/>
    <col min="2826" max="3072" width="9.140625" style="447"/>
    <col min="3073" max="3073" width="1.7109375" style="447" customWidth="1"/>
    <col min="3074" max="3074" width="33.5703125" style="447" customWidth="1"/>
    <col min="3075" max="3075" width="40.85546875" style="447" customWidth="1"/>
    <col min="3076" max="3076" width="19" style="447" customWidth="1"/>
    <col min="3077" max="3077" width="6.140625" style="447" customWidth="1"/>
    <col min="3078" max="3078" width="5.7109375" style="447" customWidth="1"/>
    <col min="3079" max="3079" width="5.140625" style="447" customWidth="1"/>
    <col min="3080" max="3080" width="14.85546875" style="447" customWidth="1"/>
    <col min="3081" max="3081" width="1.7109375" style="447" customWidth="1"/>
    <col min="3082" max="3328" width="9.140625" style="447"/>
    <col min="3329" max="3329" width="1.7109375" style="447" customWidth="1"/>
    <col min="3330" max="3330" width="33.5703125" style="447" customWidth="1"/>
    <col min="3331" max="3331" width="40.85546875" style="447" customWidth="1"/>
    <col min="3332" max="3332" width="19" style="447" customWidth="1"/>
    <col min="3333" max="3333" width="6.140625" style="447" customWidth="1"/>
    <col min="3334" max="3334" width="5.7109375" style="447" customWidth="1"/>
    <col min="3335" max="3335" width="5.140625" style="447" customWidth="1"/>
    <col min="3336" max="3336" width="14.85546875" style="447" customWidth="1"/>
    <col min="3337" max="3337" width="1.7109375" style="447" customWidth="1"/>
    <col min="3338" max="3584" width="9.140625" style="447"/>
    <col min="3585" max="3585" width="1.7109375" style="447" customWidth="1"/>
    <col min="3586" max="3586" width="33.5703125" style="447" customWidth="1"/>
    <col min="3587" max="3587" width="40.85546875" style="447" customWidth="1"/>
    <col min="3588" max="3588" width="19" style="447" customWidth="1"/>
    <col min="3589" max="3589" width="6.140625" style="447" customWidth="1"/>
    <col min="3590" max="3590" width="5.7109375" style="447" customWidth="1"/>
    <col min="3591" max="3591" width="5.140625" style="447" customWidth="1"/>
    <col min="3592" max="3592" width="14.85546875" style="447" customWidth="1"/>
    <col min="3593" max="3593" width="1.7109375" style="447" customWidth="1"/>
    <col min="3594" max="3840" width="9.140625" style="447"/>
    <col min="3841" max="3841" width="1.7109375" style="447" customWidth="1"/>
    <col min="3842" max="3842" width="33.5703125" style="447" customWidth="1"/>
    <col min="3843" max="3843" width="40.85546875" style="447" customWidth="1"/>
    <col min="3844" max="3844" width="19" style="447" customWidth="1"/>
    <col min="3845" max="3845" width="6.140625" style="447" customWidth="1"/>
    <col min="3846" max="3846" width="5.7109375" style="447" customWidth="1"/>
    <col min="3847" max="3847" width="5.140625" style="447" customWidth="1"/>
    <col min="3848" max="3848" width="14.85546875" style="447" customWidth="1"/>
    <col min="3849" max="3849" width="1.7109375" style="447" customWidth="1"/>
    <col min="3850" max="4096" width="9.140625" style="447"/>
    <col min="4097" max="4097" width="1.7109375" style="447" customWidth="1"/>
    <col min="4098" max="4098" width="33.5703125" style="447" customWidth="1"/>
    <col min="4099" max="4099" width="40.85546875" style="447" customWidth="1"/>
    <col min="4100" max="4100" width="19" style="447" customWidth="1"/>
    <col min="4101" max="4101" width="6.140625" style="447" customWidth="1"/>
    <col min="4102" max="4102" width="5.7109375" style="447" customWidth="1"/>
    <col min="4103" max="4103" width="5.140625" style="447" customWidth="1"/>
    <col min="4104" max="4104" width="14.85546875" style="447" customWidth="1"/>
    <col min="4105" max="4105" width="1.7109375" style="447" customWidth="1"/>
    <col min="4106" max="4352" width="9.140625" style="447"/>
    <col min="4353" max="4353" width="1.7109375" style="447" customWidth="1"/>
    <col min="4354" max="4354" width="33.5703125" style="447" customWidth="1"/>
    <col min="4355" max="4355" width="40.85546875" style="447" customWidth="1"/>
    <col min="4356" max="4356" width="19" style="447" customWidth="1"/>
    <col min="4357" max="4357" width="6.140625" style="447" customWidth="1"/>
    <col min="4358" max="4358" width="5.7109375" style="447" customWidth="1"/>
    <col min="4359" max="4359" width="5.140625" style="447" customWidth="1"/>
    <col min="4360" max="4360" width="14.85546875" style="447" customWidth="1"/>
    <col min="4361" max="4361" width="1.7109375" style="447" customWidth="1"/>
    <col min="4362" max="4608" width="9.140625" style="447"/>
    <col min="4609" max="4609" width="1.7109375" style="447" customWidth="1"/>
    <col min="4610" max="4610" width="33.5703125" style="447" customWidth="1"/>
    <col min="4611" max="4611" width="40.85546875" style="447" customWidth="1"/>
    <col min="4612" max="4612" width="19" style="447" customWidth="1"/>
    <col min="4613" max="4613" width="6.140625" style="447" customWidth="1"/>
    <col min="4614" max="4614" width="5.7109375" style="447" customWidth="1"/>
    <col min="4615" max="4615" width="5.140625" style="447" customWidth="1"/>
    <col min="4616" max="4616" width="14.85546875" style="447" customWidth="1"/>
    <col min="4617" max="4617" width="1.7109375" style="447" customWidth="1"/>
    <col min="4618" max="4864" width="9.140625" style="447"/>
    <col min="4865" max="4865" width="1.7109375" style="447" customWidth="1"/>
    <col min="4866" max="4866" width="33.5703125" style="447" customWidth="1"/>
    <col min="4867" max="4867" width="40.85546875" style="447" customWidth="1"/>
    <col min="4868" max="4868" width="19" style="447" customWidth="1"/>
    <col min="4869" max="4869" width="6.140625" style="447" customWidth="1"/>
    <col min="4870" max="4870" width="5.7109375" style="447" customWidth="1"/>
    <col min="4871" max="4871" width="5.140625" style="447" customWidth="1"/>
    <col min="4872" max="4872" width="14.85546875" style="447" customWidth="1"/>
    <col min="4873" max="4873" width="1.7109375" style="447" customWidth="1"/>
    <col min="4874" max="5120" width="9.140625" style="447"/>
    <col min="5121" max="5121" width="1.7109375" style="447" customWidth="1"/>
    <col min="5122" max="5122" width="33.5703125" style="447" customWidth="1"/>
    <col min="5123" max="5123" width="40.85546875" style="447" customWidth="1"/>
    <col min="5124" max="5124" width="19" style="447" customWidth="1"/>
    <col min="5125" max="5125" width="6.140625" style="447" customWidth="1"/>
    <col min="5126" max="5126" width="5.7109375" style="447" customWidth="1"/>
    <col min="5127" max="5127" width="5.140625" style="447" customWidth="1"/>
    <col min="5128" max="5128" width="14.85546875" style="447" customWidth="1"/>
    <col min="5129" max="5129" width="1.7109375" style="447" customWidth="1"/>
    <col min="5130" max="5376" width="9.140625" style="447"/>
    <col min="5377" max="5377" width="1.7109375" style="447" customWidth="1"/>
    <col min="5378" max="5378" width="33.5703125" style="447" customWidth="1"/>
    <col min="5379" max="5379" width="40.85546875" style="447" customWidth="1"/>
    <col min="5380" max="5380" width="19" style="447" customWidth="1"/>
    <col min="5381" max="5381" width="6.140625" style="447" customWidth="1"/>
    <col min="5382" max="5382" width="5.7109375" style="447" customWidth="1"/>
    <col min="5383" max="5383" width="5.140625" style="447" customWidth="1"/>
    <col min="5384" max="5384" width="14.85546875" style="447" customWidth="1"/>
    <col min="5385" max="5385" width="1.7109375" style="447" customWidth="1"/>
    <col min="5386" max="5632" width="9.140625" style="447"/>
    <col min="5633" max="5633" width="1.7109375" style="447" customWidth="1"/>
    <col min="5634" max="5634" width="33.5703125" style="447" customWidth="1"/>
    <col min="5635" max="5635" width="40.85546875" style="447" customWidth="1"/>
    <col min="5636" max="5636" width="19" style="447" customWidth="1"/>
    <col min="5637" max="5637" width="6.140625" style="447" customWidth="1"/>
    <col min="5638" max="5638" width="5.7109375" style="447" customWidth="1"/>
    <col min="5639" max="5639" width="5.140625" style="447" customWidth="1"/>
    <col min="5640" max="5640" width="14.85546875" style="447" customWidth="1"/>
    <col min="5641" max="5641" width="1.7109375" style="447" customWidth="1"/>
    <col min="5642" max="5888" width="9.140625" style="447"/>
    <col min="5889" max="5889" width="1.7109375" style="447" customWidth="1"/>
    <col min="5890" max="5890" width="33.5703125" style="447" customWidth="1"/>
    <col min="5891" max="5891" width="40.85546875" style="447" customWidth="1"/>
    <col min="5892" max="5892" width="19" style="447" customWidth="1"/>
    <col min="5893" max="5893" width="6.140625" style="447" customWidth="1"/>
    <col min="5894" max="5894" width="5.7109375" style="447" customWidth="1"/>
    <col min="5895" max="5895" width="5.140625" style="447" customWidth="1"/>
    <col min="5896" max="5896" width="14.85546875" style="447" customWidth="1"/>
    <col min="5897" max="5897" width="1.7109375" style="447" customWidth="1"/>
    <col min="5898" max="6144" width="9.140625" style="447"/>
    <col min="6145" max="6145" width="1.7109375" style="447" customWidth="1"/>
    <col min="6146" max="6146" width="33.5703125" style="447" customWidth="1"/>
    <col min="6147" max="6147" width="40.85546875" style="447" customWidth="1"/>
    <col min="6148" max="6148" width="19" style="447" customWidth="1"/>
    <col min="6149" max="6149" width="6.140625" style="447" customWidth="1"/>
    <col min="6150" max="6150" width="5.7109375" style="447" customWidth="1"/>
    <col min="6151" max="6151" width="5.140625" style="447" customWidth="1"/>
    <col min="6152" max="6152" width="14.85546875" style="447" customWidth="1"/>
    <col min="6153" max="6153" width="1.7109375" style="447" customWidth="1"/>
    <col min="6154" max="6400" width="9.140625" style="447"/>
    <col min="6401" max="6401" width="1.7109375" style="447" customWidth="1"/>
    <col min="6402" max="6402" width="33.5703125" style="447" customWidth="1"/>
    <col min="6403" max="6403" width="40.85546875" style="447" customWidth="1"/>
    <col min="6404" max="6404" width="19" style="447" customWidth="1"/>
    <col min="6405" max="6405" width="6.140625" style="447" customWidth="1"/>
    <col min="6406" max="6406" width="5.7109375" style="447" customWidth="1"/>
    <col min="6407" max="6407" width="5.140625" style="447" customWidth="1"/>
    <col min="6408" max="6408" width="14.85546875" style="447" customWidth="1"/>
    <col min="6409" max="6409" width="1.7109375" style="447" customWidth="1"/>
    <col min="6410" max="6656" width="9.140625" style="447"/>
    <col min="6657" max="6657" width="1.7109375" style="447" customWidth="1"/>
    <col min="6658" max="6658" width="33.5703125" style="447" customWidth="1"/>
    <col min="6659" max="6659" width="40.85546875" style="447" customWidth="1"/>
    <col min="6660" max="6660" width="19" style="447" customWidth="1"/>
    <col min="6661" max="6661" width="6.140625" style="447" customWidth="1"/>
    <col min="6662" max="6662" width="5.7109375" style="447" customWidth="1"/>
    <col min="6663" max="6663" width="5.140625" style="447" customWidth="1"/>
    <col min="6664" max="6664" width="14.85546875" style="447" customWidth="1"/>
    <col min="6665" max="6665" width="1.7109375" style="447" customWidth="1"/>
    <col min="6666" max="6912" width="9.140625" style="447"/>
    <col min="6913" max="6913" width="1.7109375" style="447" customWidth="1"/>
    <col min="6914" max="6914" width="33.5703125" style="447" customWidth="1"/>
    <col min="6915" max="6915" width="40.85546875" style="447" customWidth="1"/>
    <col min="6916" max="6916" width="19" style="447" customWidth="1"/>
    <col min="6917" max="6917" width="6.140625" style="447" customWidth="1"/>
    <col min="6918" max="6918" width="5.7109375" style="447" customWidth="1"/>
    <col min="6919" max="6919" width="5.140625" style="447" customWidth="1"/>
    <col min="6920" max="6920" width="14.85546875" style="447" customWidth="1"/>
    <col min="6921" max="6921" width="1.7109375" style="447" customWidth="1"/>
    <col min="6922" max="7168" width="9.140625" style="447"/>
    <col min="7169" max="7169" width="1.7109375" style="447" customWidth="1"/>
    <col min="7170" max="7170" width="33.5703125" style="447" customWidth="1"/>
    <col min="7171" max="7171" width="40.85546875" style="447" customWidth="1"/>
    <col min="7172" max="7172" width="19" style="447" customWidth="1"/>
    <col min="7173" max="7173" width="6.140625" style="447" customWidth="1"/>
    <col min="7174" max="7174" width="5.7109375" style="447" customWidth="1"/>
    <col min="7175" max="7175" width="5.140625" style="447" customWidth="1"/>
    <col min="7176" max="7176" width="14.85546875" style="447" customWidth="1"/>
    <col min="7177" max="7177" width="1.7109375" style="447" customWidth="1"/>
    <col min="7178" max="7424" width="9.140625" style="447"/>
    <col min="7425" max="7425" width="1.7109375" style="447" customWidth="1"/>
    <col min="7426" max="7426" width="33.5703125" style="447" customWidth="1"/>
    <col min="7427" max="7427" width="40.85546875" style="447" customWidth="1"/>
    <col min="7428" max="7428" width="19" style="447" customWidth="1"/>
    <col min="7429" max="7429" width="6.140625" style="447" customWidth="1"/>
    <col min="7430" max="7430" width="5.7109375" style="447" customWidth="1"/>
    <col min="7431" max="7431" width="5.140625" style="447" customWidth="1"/>
    <col min="7432" max="7432" width="14.85546875" style="447" customWidth="1"/>
    <col min="7433" max="7433" width="1.7109375" style="447" customWidth="1"/>
    <col min="7434" max="7680" width="9.140625" style="447"/>
    <col min="7681" max="7681" width="1.7109375" style="447" customWidth="1"/>
    <col min="7682" max="7682" width="33.5703125" style="447" customWidth="1"/>
    <col min="7683" max="7683" width="40.85546875" style="447" customWidth="1"/>
    <col min="7684" max="7684" width="19" style="447" customWidth="1"/>
    <col min="7685" max="7685" width="6.140625" style="447" customWidth="1"/>
    <col min="7686" max="7686" width="5.7109375" style="447" customWidth="1"/>
    <col min="7687" max="7687" width="5.140625" style="447" customWidth="1"/>
    <col min="7688" max="7688" width="14.85546875" style="447" customWidth="1"/>
    <col min="7689" max="7689" width="1.7109375" style="447" customWidth="1"/>
    <col min="7690" max="7936" width="9.140625" style="447"/>
    <col min="7937" max="7937" width="1.7109375" style="447" customWidth="1"/>
    <col min="7938" max="7938" width="33.5703125" style="447" customWidth="1"/>
    <col min="7939" max="7939" width="40.85546875" style="447" customWidth="1"/>
    <col min="7940" max="7940" width="19" style="447" customWidth="1"/>
    <col min="7941" max="7941" width="6.140625" style="447" customWidth="1"/>
    <col min="7942" max="7942" width="5.7109375" style="447" customWidth="1"/>
    <col min="7943" max="7943" width="5.140625" style="447" customWidth="1"/>
    <col min="7944" max="7944" width="14.85546875" style="447" customWidth="1"/>
    <col min="7945" max="7945" width="1.7109375" style="447" customWidth="1"/>
    <col min="7946" max="8192" width="9.140625" style="447"/>
    <col min="8193" max="8193" width="1.7109375" style="447" customWidth="1"/>
    <col min="8194" max="8194" width="33.5703125" style="447" customWidth="1"/>
    <col min="8195" max="8195" width="40.85546875" style="447" customWidth="1"/>
    <col min="8196" max="8196" width="19" style="447" customWidth="1"/>
    <col min="8197" max="8197" width="6.140625" style="447" customWidth="1"/>
    <col min="8198" max="8198" width="5.7109375" style="447" customWidth="1"/>
    <col min="8199" max="8199" width="5.140625" style="447" customWidth="1"/>
    <col min="8200" max="8200" width="14.85546875" style="447" customWidth="1"/>
    <col min="8201" max="8201" width="1.7109375" style="447" customWidth="1"/>
    <col min="8202" max="8448" width="9.140625" style="447"/>
    <col min="8449" max="8449" width="1.7109375" style="447" customWidth="1"/>
    <col min="8450" max="8450" width="33.5703125" style="447" customWidth="1"/>
    <col min="8451" max="8451" width="40.85546875" style="447" customWidth="1"/>
    <col min="8452" max="8452" width="19" style="447" customWidth="1"/>
    <col min="8453" max="8453" width="6.140625" style="447" customWidth="1"/>
    <col min="8454" max="8454" width="5.7109375" style="447" customWidth="1"/>
    <col min="8455" max="8455" width="5.140625" style="447" customWidth="1"/>
    <col min="8456" max="8456" width="14.85546875" style="447" customWidth="1"/>
    <col min="8457" max="8457" width="1.7109375" style="447" customWidth="1"/>
    <col min="8458" max="8704" width="9.140625" style="447"/>
    <col min="8705" max="8705" width="1.7109375" style="447" customWidth="1"/>
    <col min="8706" max="8706" width="33.5703125" style="447" customWidth="1"/>
    <col min="8707" max="8707" width="40.85546875" style="447" customWidth="1"/>
    <col min="8708" max="8708" width="19" style="447" customWidth="1"/>
    <col min="8709" max="8709" width="6.140625" style="447" customWidth="1"/>
    <col min="8710" max="8710" width="5.7109375" style="447" customWidth="1"/>
    <col min="8711" max="8711" width="5.140625" style="447" customWidth="1"/>
    <col min="8712" max="8712" width="14.85546875" style="447" customWidth="1"/>
    <col min="8713" max="8713" width="1.7109375" style="447" customWidth="1"/>
    <col min="8714" max="8960" width="9.140625" style="447"/>
    <col min="8961" max="8961" width="1.7109375" style="447" customWidth="1"/>
    <col min="8962" max="8962" width="33.5703125" style="447" customWidth="1"/>
    <col min="8963" max="8963" width="40.85546875" style="447" customWidth="1"/>
    <col min="8964" max="8964" width="19" style="447" customWidth="1"/>
    <col min="8965" max="8965" width="6.140625" style="447" customWidth="1"/>
    <col min="8966" max="8966" width="5.7109375" style="447" customWidth="1"/>
    <col min="8967" max="8967" width="5.140625" style="447" customWidth="1"/>
    <col min="8968" max="8968" width="14.85546875" style="447" customWidth="1"/>
    <col min="8969" max="8969" width="1.7109375" style="447" customWidth="1"/>
    <col min="8970" max="9216" width="9.140625" style="447"/>
    <col min="9217" max="9217" width="1.7109375" style="447" customWidth="1"/>
    <col min="9218" max="9218" width="33.5703125" style="447" customWidth="1"/>
    <col min="9219" max="9219" width="40.85546875" style="447" customWidth="1"/>
    <col min="9220" max="9220" width="19" style="447" customWidth="1"/>
    <col min="9221" max="9221" width="6.140625" style="447" customWidth="1"/>
    <col min="9222" max="9222" width="5.7109375" style="447" customWidth="1"/>
    <col min="9223" max="9223" width="5.140625" style="447" customWidth="1"/>
    <col min="9224" max="9224" width="14.85546875" style="447" customWidth="1"/>
    <col min="9225" max="9225" width="1.7109375" style="447" customWidth="1"/>
    <col min="9226" max="9472" width="9.140625" style="447"/>
    <col min="9473" max="9473" width="1.7109375" style="447" customWidth="1"/>
    <col min="9474" max="9474" width="33.5703125" style="447" customWidth="1"/>
    <col min="9475" max="9475" width="40.85546875" style="447" customWidth="1"/>
    <col min="9476" max="9476" width="19" style="447" customWidth="1"/>
    <col min="9477" max="9477" width="6.140625" style="447" customWidth="1"/>
    <col min="9478" max="9478" width="5.7109375" style="447" customWidth="1"/>
    <col min="9479" max="9479" width="5.140625" style="447" customWidth="1"/>
    <col min="9480" max="9480" width="14.85546875" style="447" customWidth="1"/>
    <col min="9481" max="9481" width="1.7109375" style="447" customWidth="1"/>
    <col min="9482" max="9728" width="9.140625" style="447"/>
    <col min="9729" max="9729" width="1.7109375" style="447" customWidth="1"/>
    <col min="9730" max="9730" width="33.5703125" style="447" customWidth="1"/>
    <col min="9731" max="9731" width="40.85546875" style="447" customWidth="1"/>
    <col min="9732" max="9732" width="19" style="447" customWidth="1"/>
    <col min="9733" max="9733" width="6.140625" style="447" customWidth="1"/>
    <col min="9734" max="9734" width="5.7109375" style="447" customWidth="1"/>
    <col min="9735" max="9735" width="5.140625" style="447" customWidth="1"/>
    <col min="9736" max="9736" width="14.85546875" style="447" customWidth="1"/>
    <col min="9737" max="9737" width="1.7109375" style="447" customWidth="1"/>
    <col min="9738" max="9984" width="9.140625" style="447"/>
    <col min="9985" max="9985" width="1.7109375" style="447" customWidth="1"/>
    <col min="9986" max="9986" width="33.5703125" style="447" customWidth="1"/>
    <col min="9987" max="9987" width="40.85546875" style="447" customWidth="1"/>
    <col min="9988" max="9988" width="19" style="447" customWidth="1"/>
    <col min="9989" max="9989" width="6.140625" style="447" customWidth="1"/>
    <col min="9990" max="9990" width="5.7109375" style="447" customWidth="1"/>
    <col min="9991" max="9991" width="5.140625" style="447" customWidth="1"/>
    <col min="9992" max="9992" width="14.85546875" style="447" customWidth="1"/>
    <col min="9993" max="9993" width="1.7109375" style="447" customWidth="1"/>
    <col min="9994" max="10240" width="9.140625" style="447"/>
    <col min="10241" max="10241" width="1.7109375" style="447" customWidth="1"/>
    <col min="10242" max="10242" width="33.5703125" style="447" customWidth="1"/>
    <col min="10243" max="10243" width="40.85546875" style="447" customWidth="1"/>
    <col min="10244" max="10244" width="19" style="447" customWidth="1"/>
    <col min="10245" max="10245" width="6.140625" style="447" customWidth="1"/>
    <col min="10246" max="10246" width="5.7109375" style="447" customWidth="1"/>
    <col min="10247" max="10247" width="5.140625" style="447" customWidth="1"/>
    <col min="10248" max="10248" width="14.85546875" style="447" customWidth="1"/>
    <col min="10249" max="10249" width="1.7109375" style="447" customWidth="1"/>
    <col min="10250" max="10496" width="9.140625" style="447"/>
    <col min="10497" max="10497" width="1.7109375" style="447" customWidth="1"/>
    <col min="10498" max="10498" width="33.5703125" style="447" customWidth="1"/>
    <col min="10499" max="10499" width="40.85546875" style="447" customWidth="1"/>
    <col min="10500" max="10500" width="19" style="447" customWidth="1"/>
    <col min="10501" max="10501" width="6.140625" style="447" customWidth="1"/>
    <col min="10502" max="10502" width="5.7109375" style="447" customWidth="1"/>
    <col min="10503" max="10503" width="5.140625" style="447" customWidth="1"/>
    <col min="10504" max="10504" width="14.85546875" style="447" customWidth="1"/>
    <col min="10505" max="10505" width="1.7109375" style="447" customWidth="1"/>
    <col min="10506" max="10752" width="9.140625" style="447"/>
    <col min="10753" max="10753" width="1.7109375" style="447" customWidth="1"/>
    <col min="10754" max="10754" width="33.5703125" style="447" customWidth="1"/>
    <col min="10755" max="10755" width="40.85546875" style="447" customWidth="1"/>
    <col min="10756" max="10756" width="19" style="447" customWidth="1"/>
    <col min="10757" max="10757" width="6.140625" style="447" customWidth="1"/>
    <col min="10758" max="10758" width="5.7109375" style="447" customWidth="1"/>
    <col min="10759" max="10759" width="5.140625" style="447" customWidth="1"/>
    <col min="10760" max="10760" width="14.85546875" style="447" customWidth="1"/>
    <col min="10761" max="10761" width="1.7109375" style="447" customWidth="1"/>
    <col min="10762" max="11008" width="9.140625" style="447"/>
    <col min="11009" max="11009" width="1.7109375" style="447" customWidth="1"/>
    <col min="11010" max="11010" width="33.5703125" style="447" customWidth="1"/>
    <col min="11011" max="11011" width="40.85546875" style="447" customWidth="1"/>
    <col min="11012" max="11012" width="19" style="447" customWidth="1"/>
    <col min="11013" max="11013" width="6.140625" style="447" customWidth="1"/>
    <col min="11014" max="11014" width="5.7109375" style="447" customWidth="1"/>
    <col min="11015" max="11015" width="5.140625" style="447" customWidth="1"/>
    <col min="11016" max="11016" width="14.85546875" style="447" customWidth="1"/>
    <col min="11017" max="11017" width="1.7109375" style="447" customWidth="1"/>
    <col min="11018" max="11264" width="9.140625" style="447"/>
    <col min="11265" max="11265" width="1.7109375" style="447" customWidth="1"/>
    <col min="11266" max="11266" width="33.5703125" style="447" customWidth="1"/>
    <col min="11267" max="11267" width="40.85546875" style="447" customWidth="1"/>
    <col min="11268" max="11268" width="19" style="447" customWidth="1"/>
    <col min="11269" max="11269" width="6.140625" style="447" customWidth="1"/>
    <col min="11270" max="11270" width="5.7109375" style="447" customWidth="1"/>
    <col min="11271" max="11271" width="5.140625" style="447" customWidth="1"/>
    <col min="11272" max="11272" width="14.85546875" style="447" customWidth="1"/>
    <col min="11273" max="11273" width="1.7109375" style="447" customWidth="1"/>
    <col min="11274" max="11520" width="9.140625" style="447"/>
    <col min="11521" max="11521" width="1.7109375" style="447" customWidth="1"/>
    <col min="11522" max="11522" width="33.5703125" style="447" customWidth="1"/>
    <col min="11523" max="11523" width="40.85546875" style="447" customWidth="1"/>
    <col min="11524" max="11524" width="19" style="447" customWidth="1"/>
    <col min="11525" max="11525" width="6.140625" style="447" customWidth="1"/>
    <col min="11526" max="11526" width="5.7109375" style="447" customWidth="1"/>
    <col min="11527" max="11527" width="5.140625" style="447" customWidth="1"/>
    <col min="11528" max="11528" width="14.85546875" style="447" customWidth="1"/>
    <col min="11529" max="11529" width="1.7109375" style="447" customWidth="1"/>
    <col min="11530" max="11776" width="9.140625" style="447"/>
    <col min="11777" max="11777" width="1.7109375" style="447" customWidth="1"/>
    <col min="11778" max="11778" width="33.5703125" style="447" customWidth="1"/>
    <col min="11779" max="11779" width="40.85546875" style="447" customWidth="1"/>
    <col min="11780" max="11780" width="19" style="447" customWidth="1"/>
    <col min="11781" max="11781" width="6.140625" style="447" customWidth="1"/>
    <col min="11782" max="11782" width="5.7109375" style="447" customWidth="1"/>
    <col min="11783" max="11783" width="5.140625" style="447" customWidth="1"/>
    <col min="11784" max="11784" width="14.85546875" style="447" customWidth="1"/>
    <col min="11785" max="11785" width="1.7109375" style="447" customWidth="1"/>
    <col min="11786" max="12032" width="9.140625" style="447"/>
    <col min="12033" max="12033" width="1.7109375" style="447" customWidth="1"/>
    <col min="12034" max="12034" width="33.5703125" style="447" customWidth="1"/>
    <col min="12035" max="12035" width="40.85546875" style="447" customWidth="1"/>
    <col min="12036" max="12036" width="19" style="447" customWidth="1"/>
    <col min="12037" max="12037" width="6.140625" style="447" customWidth="1"/>
    <col min="12038" max="12038" width="5.7109375" style="447" customWidth="1"/>
    <col min="12039" max="12039" width="5.140625" style="447" customWidth="1"/>
    <col min="12040" max="12040" width="14.85546875" style="447" customWidth="1"/>
    <col min="12041" max="12041" width="1.7109375" style="447" customWidth="1"/>
    <col min="12042" max="12288" width="9.140625" style="447"/>
    <col min="12289" max="12289" width="1.7109375" style="447" customWidth="1"/>
    <col min="12290" max="12290" width="33.5703125" style="447" customWidth="1"/>
    <col min="12291" max="12291" width="40.85546875" style="447" customWidth="1"/>
    <col min="12292" max="12292" width="19" style="447" customWidth="1"/>
    <col min="12293" max="12293" width="6.140625" style="447" customWidth="1"/>
    <col min="12294" max="12294" width="5.7109375" style="447" customWidth="1"/>
    <col min="12295" max="12295" width="5.140625" style="447" customWidth="1"/>
    <col min="12296" max="12296" width="14.85546875" style="447" customWidth="1"/>
    <col min="12297" max="12297" width="1.7109375" style="447" customWidth="1"/>
    <col min="12298" max="12544" width="9.140625" style="447"/>
    <col min="12545" max="12545" width="1.7109375" style="447" customWidth="1"/>
    <col min="12546" max="12546" width="33.5703125" style="447" customWidth="1"/>
    <col min="12547" max="12547" width="40.85546875" style="447" customWidth="1"/>
    <col min="12548" max="12548" width="19" style="447" customWidth="1"/>
    <col min="12549" max="12549" width="6.140625" style="447" customWidth="1"/>
    <col min="12550" max="12550" width="5.7109375" style="447" customWidth="1"/>
    <col min="12551" max="12551" width="5.140625" style="447" customWidth="1"/>
    <col min="12552" max="12552" width="14.85546875" style="447" customWidth="1"/>
    <col min="12553" max="12553" width="1.7109375" style="447" customWidth="1"/>
    <col min="12554" max="12800" width="9.140625" style="447"/>
    <col min="12801" max="12801" width="1.7109375" style="447" customWidth="1"/>
    <col min="12802" max="12802" width="33.5703125" style="447" customWidth="1"/>
    <col min="12803" max="12803" width="40.85546875" style="447" customWidth="1"/>
    <col min="12804" max="12804" width="19" style="447" customWidth="1"/>
    <col min="12805" max="12805" width="6.140625" style="447" customWidth="1"/>
    <col min="12806" max="12806" width="5.7109375" style="447" customWidth="1"/>
    <col min="12807" max="12807" width="5.140625" style="447" customWidth="1"/>
    <col min="12808" max="12808" width="14.85546875" style="447" customWidth="1"/>
    <col min="12809" max="12809" width="1.7109375" style="447" customWidth="1"/>
    <col min="12810" max="13056" width="9.140625" style="447"/>
    <col min="13057" max="13057" width="1.7109375" style="447" customWidth="1"/>
    <col min="13058" max="13058" width="33.5703125" style="447" customWidth="1"/>
    <col min="13059" max="13059" width="40.85546875" style="447" customWidth="1"/>
    <col min="13060" max="13060" width="19" style="447" customWidth="1"/>
    <col min="13061" max="13061" width="6.140625" style="447" customWidth="1"/>
    <col min="13062" max="13062" width="5.7109375" style="447" customWidth="1"/>
    <col min="13063" max="13063" width="5.140625" style="447" customWidth="1"/>
    <col min="13064" max="13064" width="14.85546875" style="447" customWidth="1"/>
    <col min="13065" max="13065" width="1.7109375" style="447" customWidth="1"/>
    <col min="13066" max="13312" width="9.140625" style="447"/>
    <col min="13313" max="13313" width="1.7109375" style="447" customWidth="1"/>
    <col min="13314" max="13314" width="33.5703125" style="447" customWidth="1"/>
    <col min="13315" max="13315" width="40.85546875" style="447" customWidth="1"/>
    <col min="13316" max="13316" width="19" style="447" customWidth="1"/>
    <col min="13317" max="13317" width="6.140625" style="447" customWidth="1"/>
    <col min="13318" max="13318" width="5.7109375" style="447" customWidth="1"/>
    <col min="13319" max="13319" width="5.140625" style="447" customWidth="1"/>
    <col min="13320" max="13320" width="14.85546875" style="447" customWidth="1"/>
    <col min="13321" max="13321" width="1.7109375" style="447" customWidth="1"/>
    <col min="13322" max="13568" width="9.140625" style="447"/>
    <col min="13569" max="13569" width="1.7109375" style="447" customWidth="1"/>
    <col min="13570" max="13570" width="33.5703125" style="447" customWidth="1"/>
    <col min="13571" max="13571" width="40.85546875" style="447" customWidth="1"/>
    <col min="13572" max="13572" width="19" style="447" customWidth="1"/>
    <col min="13573" max="13573" width="6.140625" style="447" customWidth="1"/>
    <col min="13574" max="13574" width="5.7109375" style="447" customWidth="1"/>
    <col min="13575" max="13575" width="5.140625" style="447" customWidth="1"/>
    <col min="13576" max="13576" width="14.85546875" style="447" customWidth="1"/>
    <col min="13577" max="13577" width="1.7109375" style="447" customWidth="1"/>
    <col min="13578" max="13824" width="9.140625" style="447"/>
    <col min="13825" max="13825" width="1.7109375" style="447" customWidth="1"/>
    <col min="13826" max="13826" width="33.5703125" style="447" customWidth="1"/>
    <col min="13827" max="13827" width="40.85546875" style="447" customWidth="1"/>
    <col min="13828" max="13828" width="19" style="447" customWidth="1"/>
    <col min="13829" max="13829" width="6.140625" style="447" customWidth="1"/>
    <col min="13830" max="13830" width="5.7109375" style="447" customWidth="1"/>
    <col min="13831" max="13831" width="5.140625" style="447" customWidth="1"/>
    <col min="13832" max="13832" width="14.85546875" style="447" customWidth="1"/>
    <col min="13833" max="13833" width="1.7109375" style="447" customWidth="1"/>
    <col min="13834" max="14080" width="9.140625" style="447"/>
    <col min="14081" max="14081" width="1.7109375" style="447" customWidth="1"/>
    <col min="14082" max="14082" width="33.5703125" style="447" customWidth="1"/>
    <col min="14083" max="14083" width="40.85546875" style="447" customWidth="1"/>
    <col min="14084" max="14084" width="19" style="447" customWidth="1"/>
    <col min="14085" max="14085" width="6.140625" style="447" customWidth="1"/>
    <col min="14086" max="14086" width="5.7109375" style="447" customWidth="1"/>
    <col min="14087" max="14087" width="5.140625" style="447" customWidth="1"/>
    <col min="14088" max="14088" width="14.85546875" style="447" customWidth="1"/>
    <col min="14089" max="14089" width="1.7109375" style="447" customWidth="1"/>
    <col min="14090" max="14336" width="9.140625" style="447"/>
    <col min="14337" max="14337" width="1.7109375" style="447" customWidth="1"/>
    <col min="14338" max="14338" width="33.5703125" style="447" customWidth="1"/>
    <col min="14339" max="14339" width="40.85546875" style="447" customWidth="1"/>
    <col min="14340" max="14340" width="19" style="447" customWidth="1"/>
    <col min="14341" max="14341" width="6.140625" style="447" customWidth="1"/>
    <col min="14342" max="14342" width="5.7109375" style="447" customWidth="1"/>
    <col min="14343" max="14343" width="5.140625" style="447" customWidth="1"/>
    <col min="14344" max="14344" width="14.85546875" style="447" customWidth="1"/>
    <col min="14345" max="14345" width="1.7109375" style="447" customWidth="1"/>
    <col min="14346" max="14592" width="9.140625" style="447"/>
    <col min="14593" max="14593" width="1.7109375" style="447" customWidth="1"/>
    <col min="14594" max="14594" width="33.5703125" style="447" customWidth="1"/>
    <col min="14595" max="14595" width="40.85546875" style="447" customWidth="1"/>
    <col min="14596" max="14596" width="19" style="447" customWidth="1"/>
    <col min="14597" max="14597" width="6.140625" style="447" customWidth="1"/>
    <col min="14598" max="14598" width="5.7109375" style="447" customWidth="1"/>
    <col min="14599" max="14599" width="5.140625" style="447" customWidth="1"/>
    <col min="14600" max="14600" width="14.85546875" style="447" customWidth="1"/>
    <col min="14601" max="14601" width="1.7109375" style="447" customWidth="1"/>
    <col min="14602" max="14848" width="9.140625" style="447"/>
    <col min="14849" max="14849" width="1.7109375" style="447" customWidth="1"/>
    <col min="14850" max="14850" width="33.5703125" style="447" customWidth="1"/>
    <col min="14851" max="14851" width="40.85546875" style="447" customWidth="1"/>
    <col min="14852" max="14852" width="19" style="447" customWidth="1"/>
    <col min="14853" max="14853" width="6.140625" style="447" customWidth="1"/>
    <col min="14854" max="14854" width="5.7109375" style="447" customWidth="1"/>
    <col min="14855" max="14855" width="5.140625" style="447" customWidth="1"/>
    <col min="14856" max="14856" width="14.85546875" style="447" customWidth="1"/>
    <col min="14857" max="14857" width="1.7109375" style="447" customWidth="1"/>
    <col min="14858" max="15104" width="9.140625" style="447"/>
    <col min="15105" max="15105" width="1.7109375" style="447" customWidth="1"/>
    <col min="15106" max="15106" width="33.5703125" style="447" customWidth="1"/>
    <col min="15107" max="15107" width="40.85546875" style="447" customWidth="1"/>
    <col min="15108" max="15108" width="19" style="447" customWidth="1"/>
    <col min="15109" max="15109" width="6.140625" style="447" customWidth="1"/>
    <col min="15110" max="15110" width="5.7109375" style="447" customWidth="1"/>
    <col min="15111" max="15111" width="5.140625" style="447" customWidth="1"/>
    <col min="15112" max="15112" width="14.85546875" style="447" customWidth="1"/>
    <col min="15113" max="15113" width="1.7109375" style="447" customWidth="1"/>
    <col min="15114" max="15360" width="9.140625" style="447"/>
    <col min="15361" max="15361" width="1.7109375" style="447" customWidth="1"/>
    <col min="15362" max="15362" width="33.5703125" style="447" customWidth="1"/>
    <col min="15363" max="15363" width="40.85546875" style="447" customWidth="1"/>
    <col min="15364" max="15364" width="19" style="447" customWidth="1"/>
    <col min="15365" max="15365" width="6.140625" style="447" customWidth="1"/>
    <col min="15366" max="15366" width="5.7109375" style="447" customWidth="1"/>
    <col min="15367" max="15367" width="5.140625" style="447" customWidth="1"/>
    <col min="15368" max="15368" width="14.85546875" style="447" customWidth="1"/>
    <col min="15369" max="15369" width="1.7109375" style="447" customWidth="1"/>
    <col min="15370" max="15616" width="9.140625" style="447"/>
    <col min="15617" max="15617" width="1.7109375" style="447" customWidth="1"/>
    <col min="15618" max="15618" width="33.5703125" style="447" customWidth="1"/>
    <col min="15619" max="15619" width="40.85546875" style="447" customWidth="1"/>
    <col min="15620" max="15620" width="19" style="447" customWidth="1"/>
    <col min="15621" max="15621" width="6.140625" style="447" customWidth="1"/>
    <col min="15622" max="15622" width="5.7109375" style="447" customWidth="1"/>
    <col min="15623" max="15623" width="5.140625" style="447" customWidth="1"/>
    <col min="15624" max="15624" width="14.85546875" style="447" customWidth="1"/>
    <col min="15625" max="15625" width="1.7109375" style="447" customWidth="1"/>
    <col min="15626" max="15872" width="9.140625" style="447"/>
    <col min="15873" max="15873" width="1.7109375" style="447" customWidth="1"/>
    <col min="15874" max="15874" width="33.5703125" style="447" customWidth="1"/>
    <col min="15875" max="15875" width="40.85546875" style="447" customWidth="1"/>
    <col min="15876" max="15876" width="19" style="447" customWidth="1"/>
    <col min="15877" max="15877" width="6.140625" style="447" customWidth="1"/>
    <col min="15878" max="15878" width="5.7109375" style="447" customWidth="1"/>
    <col min="15879" max="15879" width="5.140625" style="447" customWidth="1"/>
    <col min="15880" max="15880" width="14.85546875" style="447" customWidth="1"/>
    <col min="15881" max="15881" width="1.7109375" style="447" customWidth="1"/>
    <col min="15882" max="16128" width="9.140625" style="447"/>
    <col min="16129" max="16129" width="1.7109375" style="447" customWidth="1"/>
    <col min="16130" max="16130" width="33.5703125" style="447" customWidth="1"/>
    <col min="16131" max="16131" width="40.85546875" style="447" customWidth="1"/>
    <col min="16132" max="16132" width="19" style="447" customWidth="1"/>
    <col min="16133" max="16133" width="6.140625" style="447" customWidth="1"/>
    <col min="16134" max="16134" width="5.7109375" style="447" customWidth="1"/>
    <col min="16135" max="16135" width="5.140625" style="447" customWidth="1"/>
    <col min="16136" max="16136" width="14.85546875" style="447" customWidth="1"/>
    <col min="16137" max="16137" width="1.7109375" style="447" customWidth="1"/>
    <col min="16138" max="16384" width="9.140625" style="447"/>
  </cols>
  <sheetData>
    <row r="1" spans="2:9">
      <c r="I1" s="451" t="s">
        <v>623</v>
      </c>
    </row>
    <row r="2" spans="2:9" ht="18.75">
      <c r="B2" s="452"/>
      <c r="C2" s="453"/>
      <c r="F2" s="454"/>
      <c r="H2" s="454"/>
      <c r="I2" s="455"/>
    </row>
    <row r="3" spans="2:9">
      <c r="F3" s="454"/>
      <c r="H3" s="454"/>
      <c r="I3" s="455"/>
    </row>
    <row r="4" spans="2:9">
      <c r="B4" s="456"/>
      <c r="D4" s="455"/>
      <c r="F4" s="454"/>
      <c r="H4" s="454"/>
      <c r="I4" s="455"/>
    </row>
    <row r="5" spans="2:9">
      <c r="B5" s="457" t="s">
        <v>778</v>
      </c>
      <c r="D5" s="455"/>
      <c r="F5" s="454"/>
      <c r="H5" s="454"/>
      <c r="I5" s="455"/>
    </row>
    <row r="6" spans="2:9">
      <c r="B6" s="456"/>
      <c r="D6" s="455"/>
      <c r="F6" s="454"/>
      <c r="H6" s="454"/>
      <c r="I6" s="455"/>
    </row>
    <row r="7" spans="2:9" ht="18.75">
      <c r="B7" s="452" t="s">
        <v>90</v>
      </c>
      <c r="C7" s="453" t="s">
        <v>624</v>
      </c>
      <c r="D7" s="455"/>
      <c r="F7" s="447"/>
      <c r="G7" s="449" t="s">
        <v>476</v>
      </c>
      <c r="H7" s="454"/>
      <c r="I7" s="455"/>
    </row>
    <row r="8" spans="2:9">
      <c r="B8" s="456"/>
      <c r="C8" s="447" t="s">
        <v>779</v>
      </c>
      <c r="D8" s="455"/>
      <c r="F8" s="454"/>
      <c r="H8" s="454"/>
      <c r="I8" s="455"/>
    </row>
    <row r="9" spans="2:9">
      <c r="B9" s="456"/>
      <c r="C9" s="447" t="s">
        <v>625</v>
      </c>
      <c r="D9" s="455"/>
      <c r="F9" s="454"/>
      <c r="H9" s="454"/>
      <c r="I9" s="455"/>
    </row>
    <row r="10" spans="2:9">
      <c r="B10" s="456"/>
      <c r="C10" s="447" t="s">
        <v>626</v>
      </c>
      <c r="D10" s="455"/>
      <c r="F10" s="454"/>
      <c r="H10" s="454"/>
      <c r="I10" s="455"/>
    </row>
    <row r="11" spans="2:9">
      <c r="B11" s="456"/>
      <c r="C11" s="447" t="s">
        <v>780</v>
      </c>
      <c r="D11" s="455"/>
      <c r="F11" s="454"/>
      <c r="H11" s="454"/>
      <c r="I11" s="455"/>
    </row>
    <row r="12" spans="2:9">
      <c r="B12" s="456"/>
      <c r="C12" s="458" t="s">
        <v>627</v>
      </c>
      <c r="E12" s="447" t="s">
        <v>628</v>
      </c>
      <c r="F12" s="454">
        <v>1</v>
      </c>
      <c r="H12" s="454"/>
      <c r="I12" s="455"/>
    </row>
    <row r="13" spans="2:9">
      <c r="B13" s="456"/>
      <c r="C13" s="447" t="s">
        <v>629</v>
      </c>
      <c r="D13" s="455"/>
      <c r="E13" s="447" t="s">
        <v>630</v>
      </c>
      <c r="F13" s="454">
        <v>1</v>
      </c>
      <c r="H13" s="454"/>
      <c r="I13" s="455"/>
    </row>
    <row r="14" spans="2:9">
      <c r="B14" s="456"/>
      <c r="C14" s="447" t="s">
        <v>631</v>
      </c>
      <c r="D14" s="455"/>
      <c r="E14" s="447" t="s">
        <v>630</v>
      </c>
      <c r="F14" s="454">
        <v>1</v>
      </c>
      <c r="H14" s="454"/>
      <c r="I14" s="455"/>
    </row>
    <row r="15" spans="2:9">
      <c r="B15" s="456"/>
      <c r="C15" s="447" t="s">
        <v>632</v>
      </c>
      <c r="D15" s="455"/>
      <c r="E15" s="447" t="s">
        <v>630</v>
      </c>
      <c r="F15" s="454">
        <v>1</v>
      </c>
      <c r="H15" s="454"/>
      <c r="I15" s="455"/>
    </row>
    <row r="16" spans="2:9">
      <c r="B16" s="456" t="s">
        <v>633</v>
      </c>
      <c r="C16" s="447" t="s">
        <v>781</v>
      </c>
      <c r="D16" s="447" t="s">
        <v>782</v>
      </c>
      <c r="E16" s="459" t="s">
        <v>630</v>
      </c>
      <c r="F16" s="447">
        <v>1</v>
      </c>
      <c r="G16" s="447"/>
      <c r="H16" s="460" t="s">
        <v>783</v>
      </c>
    </row>
    <row r="17" spans="2:9">
      <c r="B17" s="456"/>
      <c r="C17" s="447" t="s">
        <v>784</v>
      </c>
      <c r="D17" s="447" t="s">
        <v>785</v>
      </c>
      <c r="E17" s="459" t="s">
        <v>630</v>
      </c>
      <c r="F17" s="447">
        <v>1</v>
      </c>
      <c r="G17" s="447"/>
      <c r="H17" s="460" t="s">
        <v>783</v>
      </c>
    </row>
    <row r="18" spans="2:9">
      <c r="B18" s="456" t="s">
        <v>634</v>
      </c>
      <c r="C18" s="447" t="s">
        <v>635</v>
      </c>
    </row>
    <row r="19" spans="2:9">
      <c r="B19" s="456"/>
      <c r="C19" s="447" t="s">
        <v>786</v>
      </c>
      <c r="D19" s="447" t="s">
        <v>787</v>
      </c>
      <c r="E19" s="447" t="s">
        <v>630</v>
      </c>
      <c r="F19" s="454">
        <v>1</v>
      </c>
      <c r="H19" s="460" t="s">
        <v>788</v>
      </c>
      <c r="I19" s="459"/>
    </row>
    <row r="20" spans="2:9">
      <c r="B20" s="456" t="s">
        <v>789</v>
      </c>
      <c r="C20" s="447" t="s">
        <v>636</v>
      </c>
      <c r="F20" s="454"/>
      <c r="H20" s="454"/>
      <c r="I20" s="455"/>
    </row>
    <row r="21" spans="2:9">
      <c r="B21" s="456"/>
      <c r="C21" s="447" t="s">
        <v>786</v>
      </c>
      <c r="D21" s="447" t="s">
        <v>790</v>
      </c>
      <c r="E21" s="447" t="s">
        <v>630</v>
      </c>
      <c r="F21" s="454">
        <v>2</v>
      </c>
      <c r="H21" s="460" t="s">
        <v>788</v>
      </c>
      <c r="I21" s="459"/>
    </row>
    <row r="22" spans="2:9">
      <c r="B22" s="456" t="s">
        <v>637</v>
      </c>
      <c r="C22" s="447" t="s">
        <v>791</v>
      </c>
      <c r="D22" s="455" t="s">
        <v>792</v>
      </c>
      <c r="E22" s="447" t="s">
        <v>628</v>
      </c>
      <c r="F22" s="454">
        <v>1</v>
      </c>
      <c r="H22" s="460" t="s">
        <v>788</v>
      </c>
      <c r="I22" s="447"/>
    </row>
    <row r="23" spans="2:9">
      <c r="B23" s="456" t="s">
        <v>638</v>
      </c>
      <c r="C23" s="447" t="s">
        <v>793</v>
      </c>
      <c r="D23" s="455" t="s">
        <v>794</v>
      </c>
      <c r="E23" s="447" t="s">
        <v>630</v>
      </c>
      <c r="F23" s="454">
        <v>1</v>
      </c>
      <c r="H23" s="454"/>
      <c r="I23" s="455"/>
    </row>
    <row r="24" spans="2:9">
      <c r="B24" s="456" t="s">
        <v>639</v>
      </c>
      <c r="C24" s="447" t="s">
        <v>795</v>
      </c>
      <c r="D24" s="455" t="s">
        <v>796</v>
      </c>
      <c r="E24" s="447" t="s">
        <v>630</v>
      </c>
      <c r="F24" s="454">
        <v>1</v>
      </c>
      <c r="H24" s="454"/>
      <c r="I24" s="455"/>
    </row>
    <row r="25" spans="2:9">
      <c r="B25" s="456" t="s">
        <v>640</v>
      </c>
      <c r="C25" s="447" t="s">
        <v>797</v>
      </c>
      <c r="D25" s="455" t="s">
        <v>798</v>
      </c>
      <c r="E25" s="447" t="s">
        <v>630</v>
      </c>
      <c r="F25" s="454">
        <v>1</v>
      </c>
      <c r="H25" s="454"/>
      <c r="I25" s="455"/>
    </row>
    <row r="26" spans="2:9">
      <c r="B26" s="456" t="s">
        <v>641</v>
      </c>
      <c r="C26" s="447" t="s">
        <v>799</v>
      </c>
      <c r="D26" s="455" t="s">
        <v>800</v>
      </c>
      <c r="E26" s="447" t="s">
        <v>630</v>
      </c>
      <c r="F26" s="454">
        <v>1</v>
      </c>
      <c r="H26" s="454"/>
      <c r="I26" s="455"/>
    </row>
    <row r="27" spans="2:9">
      <c r="B27" s="456"/>
      <c r="C27" s="447" t="s">
        <v>642</v>
      </c>
      <c r="D27" s="455"/>
      <c r="E27" s="447" t="s">
        <v>643</v>
      </c>
      <c r="F27" s="454">
        <v>1</v>
      </c>
      <c r="H27" s="454"/>
      <c r="I27" s="455"/>
    </row>
    <row r="28" spans="2:9">
      <c r="B28" s="456" t="s">
        <v>644</v>
      </c>
      <c r="C28" s="447" t="s">
        <v>801</v>
      </c>
      <c r="D28" s="455" t="s">
        <v>794</v>
      </c>
      <c r="E28" s="447" t="s">
        <v>630</v>
      </c>
      <c r="F28" s="454">
        <v>1</v>
      </c>
      <c r="H28" s="454"/>
      <c r="I28" s="455"/>
    </row>
    <row r="29" spans="2:9">
      <c r="B29" s="456" t="s">
        <v>645</v>
      </c>
      <c r="C29" s="447" t="s">
        <v>802</v>
      </c>
      <c r="D29" s="455" t="s">
        <v>803</v>
      </c>
      <c r="E29" s="447" t="s">
        <v>630</v>
      </c>
      <c r="F29" s="454">
        <v>1</v>
      </c>
      <c r="H29" s="460" t="s">
        <v>788</v>
      </c>
      <c r="I29" s="455"/>
    </row>
    <row r="30" spans="2:9">
      <c r="B30" s="456" t="s">
        <v>646</v>
      </c>
      <c r="C30" s="447" t="s">
        <v>804</v>
      </c>
      <c r="D30" s="455"/>
      <c r="E30" s="447" t="s">
        <v>630</v>
      </c>
      <c r="F30" s="454">
        <v>1</v>
      </c>
      <c r="H30" s="460"/>
      <c r="I30" s="455"/>
    </row>
    <row r="31" spans="2:9">
      <c r="B31" s="456" t="s">
        <v>647</v>
      </c>
      <c r="C31" s="447" t="s">
        <v>805</v>
      </c>
      <c r="D31" s="455" t="s">
        <v>806</v>
      </c>
      <c r="E31" s="447" t="s">
        <v>630</v>
      </c>
      <c r="F31" s="454">
        <v>1</v>
      </c>
      <c r="H31" s="460"/>
      <c r="I31" s="455"/>
    </row>
    <row r="32" spans="2:9">
      <c r="B32" s="456" t="s">
        <v>648</v>
      </c>
      <c r="C32" s="461" t="s">
        <v>649</v>
      </c>
      <c r="D32" s="461"/>
      <c r="E32" s="461"/>
      <c r="F32" s="462"/>
      <c r="G32" s="463"/>
      <c r="H32" s="464"/>
      <c r="I32" s="465"/>
    </row>
    <row r="33" spans="2:9" ht="19.5" customHeight="1">
      <c r="B33" s="456"/>
      <c r="C33" s="461" t="s">
        <v>807</v>
      </c>
      <c r="D33" s="466" t="s">
        <v>808</v>
      </c>
      <c r="E33" s="461" t="s">
        <v>630</v>
      </c>
      <c r="F33" s="467">
        <v>1</v>
      </c>
      <c r="G33" s="463"/>
      <c r="H33" s="460" t="s">
        <v>788</v>
      </c>
      <c r="I33" s="468"/>
    </row>
    <row r="34" spans="2:9" ht="19.5" customHeight="1">
      <c r="B34" s="456"/>
      <c r="C34" s="461"/>
      <c r="D34" s="466"/>
      <c r="E34" s="461"/>
      <c r="F34" s="467"/>
      <c r="G34" s="463"/>
      <c r="H34" s="460"/>
      <c r="I34" s="468"/>
    </row>
    <row r="35" spans="2:9" ht="19.5" customHeight="1">
      <c r="B35" s="456"/>
      <c r="C35" s="461"/>
      <c r="D35" s="466"/>
      <c r="E35" s="461"/>
      <c r="F35" s="467"/>
      <c r="G35" s="463"/>
      <c r="H35" s="460"/>
      <c r="I35" s="468"/>
    </row>
    <row r="36" spans="2:9">
      <c r="B36" s="456" t="s">
        <v>650</v>
      </c>
      <c r="C36" s="447" t="s">
        <v>809</v>
      </c>
      <c r="D36" s="455" t="s">
        <v>810</v>
      </c>
      <c r="E36" s="447" t="s">
        <v>630</v>
      </c>
      <c r="F36" s="454">
        <v>1</v>
      </c>
      <c r="H36" s="454"/>
      <c r="I36" s="455"/>
    </row>
    <row r="37" spans="2:9">
      <c r="B37" s="456" t="s">
        <v>651</v>
      </c>
      <c r="C37" s="447" t="s">
        <v>793</v>
      </c>
      <c r="D37" s="455" t="s">
        <v>794</v>
      </c>
      <c r="E37" s="447" t="s">
        <v>630</v>
      </c>
      <c r="F37" s="454">
        <v>4</v>
      </c>
      <c r="H37" s="454"/>
      <c r="I37" s="455"/>
    </row>
    <row r="38" spans="2:9">
      <c r="B38" s="456" t="s">
        <v>652</v>
      </c>
      <c r="C38" s="447" t="s">
        <v>811</v>
      </c>
      <c r="D38" s="455" t="s">
        <v>812</v>
      </c>
      <c r="E38" s="447" t="s">
        <v>630</v>
      </c>
      <c r="F38" s="454">
        <v>2</v>
      </c>
      <c r="H38" s="454"/>
      <c r="I38" s="455"/>
    </row>
    <row r="39" spans="2:9">
      <c r="B39" s="469" t="s">
        <v>813</v>
      </c>
      <c r="C39" s="447" t="s">
        <v>814</v>
      </c>
      <c r="D39" s="455" t="s">
        <v>815</v>
      </c>
      <c r="E39" s="447" t="s">
        <v>630</v>
      </c>
      <c r="F39" s="454">
        <v>1</v>
      </c>
      <c r="H39" s="460" t="s">
        <v>816</v>
      </c>
      <c r="I39" s="459"/>
    </row>
    <row r="40" spans="2:9">
      <c r="B40" s="469" t="s">
        <v>817</v>
      </c>
      <c r="C40" s="447" t="s">
        <v>818</v>
      </c>
      <c r="D40" s="455" t="s">
        <v>815</v>
      </c>
      <c r="E40" s="447" t="s">
        <v>630</v>
      </c>
      <c r="F40" s="454">
        <v>1</v>
      </c>
      <c r="H40" s="460" t="s">
        <v>816</v>
      </c>
      <c r="I40" s="459"/>
    </row>
    <row r="41" spans="2:9">
      <c r="B41" s="456" t="s">
        <v>653</v>
      </c>
      <c r="C41" s="447" t="s">
        <v>819</v>
      </c>
      <c r="D41" s="455" t="s">
        <v>820</v>
      </c>
      <c r="E41" s="447" t="s">
        <v>630</v>
      </c>
      <c r="F41" s="454">
        <v>1</v>
      </c>
      <c r="H41" s="454"/>
      <c r="I41" s="455"/>
    </row>
    <row r="42" spans="2:9">
      <c r="B42" s="456" t="s">
        <v>821</v>
      </c>
      <c r="C42" s="447" t="s">
        <v>793</v>
      </c>
      <c r="D42" s="455" t="s">
        <v>794</v>
      </c>
      <c r="E42" s="447" t="s">
        <v>630</v>
      </c>
      <c r="F42" s="454">
        <v>2</v>
      </c>
      <c r="H42" s="454"/>
      <c r="I42" s="455"/>
    </row>
    <row r="43" spans="2:9">
      <c r="B43" s="456"/>
      <c r="D43" s="455"/>
      <c r="F43" s="454"/>
      <c r="H43" s="454"/>
      <c r="I43" s="455"/>
    </row>
    <row r="44" spans="2:9">
      <c r="B44" s="456" t="s">
        <v>654</v>
      </c>
      <c r="C44" s="447" t="s">
        <v>636</v>
      </c>
    </row>
    <row r="45" spans="2:9">
      <c r="B45" s="456"/>
      <c r="C45" s="447" t="s">
        <v>822</v>
      </c>
      <c r="D45" s="455" t="s">
        <v>823</v>
      </c>
      <c r="E45" s="447" t="s">
        <v>630</v>
      </c>
      <c r="F45" s="454">
        <v>2</v>
      </c>
      <c r="H45" s="460" t="s">
        <v>788</v>
      </c>
      <c r="I45" s="459"/>
    </row>
    <row r="46" spans="2:9">
      <c r="B46" s="456"/>
      <c r="C46" s="447" t="s">
        <v>824</v>
      </c>
      <c r="D46" s="455" t="s">
        <v>825</v>
      </c>
      <c r="E46" s="447" t="s">
        <v>630</v>
      </c>
      <c r="F46" s="454">
        <v>2</v>
      </c>
      <c r="H46" s="460" t="s">
        <v>788</v>
      </c>
      <c r="I46" s="459"/>
    </row>
    <row r="47" spans="2:9">
      <c r="B47" s="456"/>
      <c r="C47" s="447" t="s">
        <v>824</v>
      </c>
      <c r="D47" s="455" t="s">
        <v>826</v>
      </c>
      <c r="E47" s="447" t="s">
        <v>630</v>
      </c>
      <c r="F47" s="454">
        <v>2</v>
      </c>
      <c r="H47" s="460" t="s">
        <v>788</v>
      </c>
      <c r="I47" s="459"/>
    </row>
    <row r="48" spans="2:9">
      <c r="B48" s="456" t="s">
        <v>655</v>
      </c>
      <c r="C48" s="447" t="s">
        <v>827</v>
      </c>
      <c r="D48" s="455" t="s">
        <v>820</v>
      </c>
      <c r="E48" s="447" t="s">
        <v>630</v>
      </c>
      <c r="F48" s="454">
        <v>2</v>
      </c>
      <c r="H48" s="454"/>
      <c r="I48" s="455"/>
    </row>
    <row r="49" spans="2:9">
      <c r="B49" s="456" t="s">
        <v>656</v>
      </c>
      <c r="C49" s="447" t="s">
        <v>828</v>
      </c>
      <c r="D49" s="455" t="s">
        <v>829</v>
      </c>
      <c r="E49" s="447" t="s">
        <v>630</v>
      </c>
      <c r="F49" s="454">
        <v>2</v>
      </c>
      <c r="H49" s="460" t="s">
        <v>788</v>
      </c>
      <c r="I49" s="459"/>
    </row>
    <row r="50" spans="2:9">
      <c r="B50" s="456"/>
      <c r="C50" s="447" t="s">
        <v>824</v>
      </c>
      <c r="D50" s="455" t="s">
        <v>830</v>
      </c>
      <c r="E50" s="447" t="s">
        <v>630</v>
      </c>
      <c r="F50" s="454">
        <v>2</v>
      </c>
      <c r="H50" s="460" t="s">
        <v>788</v>
      </c>
      <c r="I50" s="459"/>
    </row>
    <row r="51" spans="2:9">
      <c r="B51" s="469" t="s">
        <v>831</v>
      </c>
      <c r="C51" s="447" t="s">
        <v>814</v>
      </c>
      <c r="D51" s="455" t="s">
        <v>832</v>
      </c>
      <c r="E51" s="447" t="s">
        <v>630</v>
      </c>
      <c r="F51" s="454">
        <v>2</v>
      </c>
      <c r="H51" s="460" t="s">
        <v>816</v>
      </c>
      <c r="I51" s="459"/>
    </row>
    <row r="52" spans="2:9">
      <c r="B52" s="469" t="s">
        <v>833</v>
      </c>
      <c r="C52" s="447" t="s">
        <v>818</v>
      </c>
      <c r="D52" s="455" t="s">
        <v>834</v>
      </c>
      <c r="E52" s="447" t="s">
        <v>630</v>
      </c>
      <c r="F52" s="454">
        <v>2</v>
      </c>
      <c r="H52" s="460" t="s">
        <v>816</v>
      </c>
      <c r="I52" s="459"/>
    </row>
    <row r="53" spans="2:9">
      <c r="B53" s="456" t="s">
        <v>657</v>
      </c>
      <c r="C53" s="447" t="s">
        <v>835</v>
      </c>
      <c r="D53" s="455" t="s">
        <v>836</v>
      </c>
      <c r="E53" s="447" t="s">
        <v>630</v>
      </c>
      <c r="F53" s="454">
        <v>2</v>
      </c>
      <c r="H53" s="460"/>
      <c r="I53" s="459"/>
    </row>
    <row r="54" spans="2:9">
      <c r="B54" s="456" t="s">
        <v>658</v>
      </c>
      <c r="C54" s="447" t="s">
        <v>837</v>
      </c>
      <c r="D54" s="455" t="s">
        <v>836</v>
      </c>
      <c r="E54" s="447" t="s">
        <v>630</v>
      </c>
      <c r="F54" s="454">
        <v>2</v>
      </c>
      <c r="H54" s="460"/>
      <c r="I54" s="459"/>
    </row>
    <row r="55" spans="2:9">
      <c r="B55" s="456" t="s">
        <v>659</v>
      </c>
      <c r="C55" s="447" t="s">
        <v>838</v>
      </c>
      <c r="D55" s="455" t="s">
        <v>836</v>
      </c>
      <c r="E55" s="447" t="s">
        <v>630</v>
      </c>
      <c r="F55" s="454">
        <v>2</v>
      </c>
      <c r="H55" s="460"/>
      <c r="I55" s="459"/>
    </row>
    <row r="56" spans="2:9">
      <c r="B56" s="456" t="s">
        <v>660</v>
      </c>
      <c r="C56" s="447" t="s">
        <v>636</v>
      </c>
    </row>
    <row r="57" spans="2:9">
      <c r="B57" s="456"/>
      <c r="C57" s="447" t="s">
        <v>822</v>
      </c>
      <c r="D57" s="455" t="s">
        <v>839</v>
      </c>
      <c r="E57" s="447" t="s">
        <v>630</v>
      </c>
      <c r="F57" s="454">
        <v>2</v>
      </c>
      <c r="H57" s="460" t="s">
        <v>788</v>
      </c>
      <c r="I57" s="459"/>
    </row>
    <row r="58" spans="2:9">
      <c r="B58" s="456"/>
      <c r="C58" s="447" t="s">
        <v>824</v>
      </c>
      <c r="D58" s="455" t="s">
        <v>825</v>
      </c>
      <c r="E58" s="447" t="s">
        <v>630</v>
      </c>
      <c r="F58" s="454">
        <v>2</v>
      </c>
      <c r="H58" s="460" t="s">
        <v>788</v>
      </c>
      <c r="I58" s="459"/>
    </row>
    <row r="59" spans="2:9">
      <c r="B59" s="456"/>
      <c r="C59" s="447" t="s">
        <v>824</v>
      </c>
      <c r="D59" s="455" t="s">
        <v>826</v>
      </c>
      <c r="E59" s="447" t="s">
        <v>630</v>
      </c>
      <c r="F59" s="454">
        <v>2</v>
      </c>
      <c r="H59" s="460" t="s">
        <v>788</v>
      </c>
      <c r="I59" s="459"/>
    </row>
    <row r="60" spans="2:9">
      <c r="B60" s="456" t="s">
        <v>661</v>
      </c>
      <c r="C60" s="447" t="s">
        <v>827</v>
      </c>
      <c r="D60" s="455" t="s">
        <v>820</v>
      </c>
      <c r="E60" s="447" t="s">
        <v>630</v>
      </c>
      <c r="F60" s="454">
        <v>2</v>
      </c>
      <c r="H60" s="454"/>
      <c r="I60" s="455"/>
    </row>
    <row r="61" spans="2:9">
      <c r="B61" s="456" t="s">
        <v>662</v>
      </c>
      <c r="C61" s="447" t="s">
        <v>828</v>
      </c>
      <c r="D61" s="455" t="s">
        <v>829</v>
      </c>
      <c r="E61" s="447" t="s">
        <v>630</v>
      </c>
      <c r="F61" s="454">
        <v>2</v>
      </c>
      <c r="H61" s="460" t="s">
        <v>788</v>
      </c>
      <c r="I61" s="459"/>
    </row>
    <row r="62" spans="2:9">
      <c r="B62" s="456"/>
      <c r="C62" s="447" t="s">
        <v>824</v>
      </c>
      <c r="D62" s="455" t="s">
        <v>840</v>
      </c>
      <c r="E62" s="447" t="s">
        <v>630</v>
      </c>
      <c r="F62" s="454">
        <v>2</v>
      </c>
      <c r="H62" s="460" t="s">
        <v>788</v>
      </c>
      <c r="I62" s="459"/>
    </row>
    <row r="63" spans="2:9">
      <c r="B63" s="456" t="s">
        <v>841</v>
      </c>
      <c r="C63" s="447" t="s">
        <v>842</v>
      </c>
      <c r="D63" s="455" t="s">
        <v>843</v>
      </c>
      <c r="E63" s="447" t="s">
        <v>630</v>
      </c>
      <c r="F63" s="454">
        <v>2</v>
      </c>
      <c r="H63" s="460" t="s">
        <v>844</v>
      </c>
      <c r="I63" s="459"/>
    </row>
    <row r="64" spans="2:9">
      <c r="B64" s="469" t="s">
        <v>845</v>
      </c>
      <c r="C64" s="447" t="s">
        <v>814</v>
      </c>
      <c r="D64" s="455" t="s">
        <v>832</v>
      </c>
      <c r="E64" s="447" t="s">
        <v>630</v>
      </c>
      <c r="F64" s="454">
        <v>2</v>
      </c>
      <c r="H64" s="460" t="s">
        <v>816</v>
      </c>
      <c r="I64" s="459"/>
    </row>
    <row r="65" spans="2:9">
      <c r="B65" s="469" t="s">
        <v>846</v>
      </c>
      <c r="C65" s="447" t="s">
        <v>818</v>
      </c>
      <c r="D65" s="455" t="s">
        <v>834</v>
      </c>
      <c r="E65" s="447" t="s">
        <v>630</v>
      </c>
      <c r="F65" s="454">
        <v>2</v>
      </c>
      <c r="H65" s="460" t="s">
        <v>816</v>
      </c>
      <c r="I65" s="459"/>
    </row>
    <row r="66" spans="2:9">
      <c r="B66" s="456" t="s">
        <v>663</v>
      </c>
      <c r="C66" s="447" t="s">
        <v>835</v>
      </c>
      <c r="D66" s="455" t="s">
        <v>836</v>
      </c>
      <c r="E66" s="447" t="s">
        <v>630</v>
      </c>
      <c r="F66" s="454">
        <v>2</v>
      </c>
      <c r="H66" s="460"/>
      <c r="I66" s="459"/>
    </row>
    <row r="67" spans="2:9">
      <c r="B67" s="456" t="s">
        <v>664</v>
      </c>
      <c r="C67" s="447" t="s">
        <v>837</v>
      </c>
      <c r="D67" s="455" t="s">
        <v>836</v>
      </c>
      <c r="E67" s="447" t="s">
        <v>630</v>
      </c>
      <c r="F67" s="454">
        <v>2</v>
      </c>
      <c r="H67" s="460"/>
      <c r="I67" s="459"/>
    </row>
    <row r="68" spans="2:9">
      <c r="B68" s="456" t="s">
        <v>665</v>
      </c>
      <c r="C68" s="447" t="s">
        <v>838</v>
      </c>
      <c r="D68" s="455" t="s">
        <v>836</v>
      </c>
      <c r="E68" s="447" t="s">
        <v>630</v>
      </c>
      <c r="F68" s="454">
        <v>2</v>
      </c>
      <c r="H68" s="460"/>
      <c r="I68" s="459"/>
    </row>
    <row r="69" spans="2:9">
      <c r="B69" s="456"/>
      <c r="D69" s="455"/>
      <c r="F69" s="454"/>
      <c r="H69" s="460"/>
      <c r="I69" s="459"/>
    </row>
    <row r="70" spans="2:9">
      <c r="B70" s="456"/>
      <c r="D70" s="455"/>
      <c r="F70" s="454"/>
      <c r="H70" s="460"/>
      <c r="I70" s="459"/>
    </row>
    <row r="71" spans="2:9">
      <c r="B71" s="456" t="s">
        <v>666</v>
      </c>
      <c r="C71" s="447" t="s">
        <v>847</v>
      </c>
      <c r="D71" s="455" t="s">
        <v>848</v>
      </c>
      <c r="E71" s="447" t="s">
        <v>630</v>
      </c>
      <c r="F71" s="454">
        <v>1</v>
      </c>
      <c r="H71" s="454"/>
      <c r="I71" s="455"/>
    </row>
    <row r="72" spans="2:9">
      <c r="B72" s="456" t="s">
        <v>667</v>
      </c>
      <c r="C72" s="447" t="s">
        <v>827</v>
      </c>
      <c r="D72" s="455" t="s">
        <v>820</v>
      </c>
      <c r="E72" s="447" t="s">
        <v>630</v>
      </c>
      <c r="F72" s="454">
        <v>1</v>
      </c>
      <c r="H72" s="454"/>
      <c r="I72" s="455"/>
    </row>
    <row r="73" spans="2:9">
      <c r="B73" s="456" t="s">
        <v>668</v>
      </c>
      <c r="C73" s="447" t="s">
        <v>814</v>
      </c>
      <c r="D73" s="455" t="s">
        <v>832</v>
      </c>
      <c r="E73" s="447" t="s">
        <v>630</v>
      </c>
      <c r="F73" s="454">
        <v>1</v>
      </c>
      <c r="H73" s="460" t="s">
        <v>816</v>
      </c>
      <c r="I73" s="459"/>
    </row>
    <row r="74" spans="2:9">
      <c r="B74" s="456" t="s">
        <v>669</v>
      </c>
      <c r="C74" s="447" t="s">
        <v>814</v>
      </c>
      <c r="D74" s="455" t="s">
        <v>834</v>
      </c>
      <c r="E74" s="447" t="s">
        <v>630</v>
      </c>
      <c r="F74" s="454">
        <v>1</v>
      </c>
      <c r="H74" s="460" t="s">
        <v>816</v>
      </c>
      <c r="I74" s="459"/>
    </row>
    <row r="75" spans="2:9">
      <c r="B75" s="456" t="s">
        <v>670</v>
      </c>
      <c r="C75" s="447" t="s">
        <v>818</v>
      </c>
      <c r="D75" s="455" t="s">
        <v>834</v>
      </c>
      <c r="E75" s="447" t="s">
        <v>630</v>
      </c>
      <c r="F75" s="454">
        <v>1</v>
      </c>
      <c r="H75" s="460" t="s">
        <v>816</v>
      </c>
      <c r="I75" s="459"/>
    </row>
    <row r="76" spans="2:9">
      <c r="B76" s="456" t="s">
        <v>671</v>
      </c>
      <c r="C76" s="447" t="s">
        <v>835</v>
      </c>
      <c r="D76" s="455" t="s">
        <v>836</v>
      </c>
      <c r="E76" s="447" t="s">
        <v>630</v>
      </c>
      <c r="F76" s="454">
        <v>1</v>
      </c>
      <c r="H76" s="460"/>
      <c r="I76" s="459"/>
    </row>
    <row r="77" spans="2:9">
      <c r="B77" s="456" t="s">
        <v>672</v>
      </c>
      <c r="C77" s="447" t="s">
        <v>837</v>
      </c>
      <c r="D77" s="455" t="s">
        <v>836</v>
      </c>
      <c r="E77" s="447" t="s">
        <v>630</v>
      </c>
      <c r="F77" s="454">
        <v>1</v>
      </c>
      <c r="H77" s="460"/>
      <c r="I77" s="459"/>
    </row>
    <row r="78" spans="2:9">
      <c r="B78" s="456" t="s">
        <v>673</v>
      </c>
      <c r="C78" s="447" t="s">
        <v>809</v>
      </c>
      <c r="D78" s="455" t="s">
        <v>798</v>
      </c>
      <c r="E78" s="447" t="s">
        <v>630</v>
      </c>
      <c r="F78" s="454">
        <v>1</v>
      </c>
      <c r="H78" s="454"/>
      <c r="I78" s="455"/>
    </row>
    <row r="79" spans="2:9">
      <c r="B79" s="456" t="s">
        <v>849</v>
      </c>
      <c r="C79" s="447" t="s">
        <v>850</v>
      </c>
      <c r="D79" s="455" t="s">
        <v>796</v>
      </c>
      <c r="E79" s="447" t="s">
        <v>630</v>
      </c>
      <c r="F79" s="454">
        <v>3</v>
      </c>
      <c r="H79" s="454"/>
      <c r="I79" s="455"/>
    </row>
    <row r="80" spans="2:9">
      <c r="B80" s="456" t="s">
        <v>851</v>
      </c>
      <c r="C80" s="447" t="s">
        <v>852</v>
      </c>
      <c r="D80" s="455" t="s">
        <v>800</v>
      </c>
      <c r="E80" s="447" t="s">
        <v>630</v>
      </c>
      <c r="F80" s="454">
        <v>3</v>
      </c>
      <c r="H80" s="454"/>
      <c r="I80" s="455"/>
    </row>
    <row r="81" spans="2:9">
      <c r="B81" s="456" t="s">
        <v>853</v>
      </c>
      <c r="C81" s="447" t="s">
        <v>854</v>
      </c>
      <c r="D81" s="455" t="s">
        <v>800</v>
      </c>
      <c r="E81" s="447" t="s">
        <v>630</v>
      </c>
      <c r="F81" s="454">
        <v>2</v>
      </c>
      <c r="H81" s="454"/>
      <c r="I81" s="455"/>
    </row>
    <row r="82" spans="2:9">
      <c r="B82" s="456"/>
      <c r="C82" s="447" t="s">
        <v>855</v>
      </c>
      <c r="D82" s="455" t="s">
        <v>856</v>
      </c>
      <c r="E82" s="447" t="s">
        <v>630</v>
      </c>
      <c r="F82" s="454">
        <v>5</v>
      </c>
      <c r="H82" s="460"/>
      <c r="I82" s="459"/>
    </row>
    <row r="83" spans="2:9">
      <c r="B83" s="456"/>
      <c r="C83" s="447" t="s">
        <v>855</v>
      </c>
      <c r="D83" s="455" t="s">
        <v>857</v>
      </c>
      <c r="E83" s="447" t="s">
        <v>630</v>
      </c>
      <c r="F83" s="454">
        <v>3</v>
      </c>
      <c r="H83" s="460"/>
      <c r="I83" s="459"/>
    </row>
    <row r="84" spans="2:9" ht="17.25" thickBot="1">
      <c r="B84" s="456"/>
      <c r="C84" s="447" t="s">
        <v>855</v>
      </c>
      <c r="D84" s="455" t="s">
        <v>858</v>
      </c>
      <c r="E84" s="447" t="s">
        <v>630</v>
      </c>
      <c r="F84" s="454">
        <v>34</v>
      </c>
      <c r="H84" s="460"/>
      <c r="I84" s="459"/>
    </row>
    <row r="85" spans="2:9" ht="17.25" thickTop="1">
      <c r="B85" s="456"/>
      <c r="E85" s="470" t="s">
        <v>899</v>
      </c>
      <c r="F85" s="471"/>
      <c r="G85" s="472" t="s">
        <v>859</v>
      </c>
      <c r="H85" s="473"/>
      <c r="I85" s="474"/>
    </row>
    <row r="86" spans="2:9">
      <c r="B86" s="456"/>
      <c r="E86" s="453"/>
      <c r="F86" s="475"/>
      <c r="G86" s="476"/>
      <c r="H86" s="477"/>
      <c r="I86" s="474"/>
    </row>
    <row r="87" spans="2:9">
      <c r="B87" s="456"/>
      <c r="E87" s="453"/>
      <c r="F87" s="475"/>
      <c r="G87" s="476"/>
      <c r="H87" s="477"/>
      <c r="I87" s="474"/>
    </row>
    <row r="88" spans="2:9" ht="18.75">
      <c r="B88" s="452" t="s">
        <v>676</v>
      </c>
      <c r="C88" s="453" t="s">
        <v>677</v>
      </c>
    </row>
    <row r="89" spans="2:9">
      <c r="B89" s="456"/>
      <c r="C89" s="447" t="s">
        <v>860</v>
      </c>
      <c r="F89" s="478"/>
      <c r="H89" s="479"/>
      <c r="I89" s="480"/>
    </row>
    <row r="90" spans="2:9">
      <c r="B90" s="469" t="s">
        <v>678</v>
      </c>
      <c r="C90" s="447" t="s">
        <v>861</v>
      </c>
      <c r="D90" s="447" t="s">
        <v>862</v>
      </c>
      <c r="E90" s="449" t="s">
        <v>142</v>
      </c>
      <c r="F90" s="478">
        <v>1</v>
      </c>
      <c r="H90" s="479" t="s">
        <v>816</v>
      </c>
      <c r="I90" s="480"/>
    </row>
    <row r="91" spans="2:9">
      <c r="B91" s="469" t="s">
        <v>679</v>
      </c>
      <c r="C91" s="447" t="s">
        <v>863</v>
      </c>
      <c r="D91" s="447" t="s">
        <v>864</v>
      </c>
      <c r="E91" s="449" t="s">
        <v>643</v>
      </c>
      <c r="F91" s="478">
        <v>1</v>
      </c>
      <c r="H91" s="479" t="s">
        <v>816</v>
      </c>
      <c r="I91" s="480"/>
    </row>
    <row r="92" spans="2:9">
      <c r="B92" s="456" t="s">
        <v>680</v>
      </c>
      <c r="C92" s="447" t="s">
        <v>865</v>
      </c>
      <c r="D92" s="447" t="s">
        <v>866</v>
      </c>
      <c r="E92" s="449" t="s">
        <v>643</v>
      </c>
      <c r="F92" s="478">
        <v>1</v>
      </c>
      <c r="H92" s="479" t="s">
        <v>816</v>
      </c>
      <c r="I92" s="480"/>
    </row>
    <row r="93" spans="2:9">
      <c r="B93" s="456" t="s">
        <v>681</v>
      </c>
      <c r="C93" s="447" t="s">
        <v>867</v>
      </c>
      <c r="D93" s="459" t="s">
        <v>868</v>
      </c>
      <c r="E93" s="449" t="s">
        <v>643</v>
      </c>
      <c r="F93" s="478">
        <v>1</v>
      </c>
      <c r="H93" s="479" t="s">
        <v>816</v>
      </c>
      <c r="I93" s="480"/>
    </row>
    <row r="94" spans="2:9" ht="17.25" thickBot="1">
      <c r="B94" s="456"/>
      <c r="C94" s="447" t="s">
        <v>682</v>
      </c>
      <c r="E94" s="449" t="s">
        <v>683</v>
      </c>
      <c r="F94" s="478">
        <v>1</v>
      </c>
      <c r="H94" s="479"/>
      <c r="I94" s="480"/>
    </row>
    <row r="95" spans="2:9" ht="17.25" thickTop="1">
      <c r="B95" s="456"/>
      <c r="E95" s="470" t="s">
        <v>899</v>
      </c>
      <c r="F95" s="471"/>
      <c r="G95" s="472" t="s">
        <v>859</v>
      </c>
      <c r="H95" s="473"/>
      <c r="I95" s="474"/>
    </row>
    <row r="96" spans="2:9" ht="18.75">
      <c r="B96" s="481" t="s">
        <v>684</v>
      </c>
      <c r="C96" s="453" t="s">
        <v>685</v>
      </c>
    </row>
    <row r="97" spans="2:9" ht="18.75">
      <c r="B97" s="481"/>
      <c r="C97" s="447" t="s">
        <v>869</v>
      </c>
      <c r="D97" s="447" t="s">
        <v>870</v>
      </c>
      <c r="E97" s="447" t="s">
        <v>686</v>
      </c>
      <c r="F97" s="448">
        <v>40</v>
      </c>
      <c r="H97" s="450">
        <f>F97*G97</f>
        <v>0</v>
      </c>
    </row>
    <row r="98" spans="2:9" ht="18.75">
      <c r="B98" s="481"/>
      <c r="C98" s="447" t="s">
        <v>869</v>
      </c>
      <c r="D98" s="447" t="s">
        <v>871</v>
      </c>
      <c r="E98" s="447" t="s">
        <v>686</v>
      </c>
      <c r="F98" s="448">
        <v>40</v>
      </c>
      <c r="H98" s="450">
        <f t="shared" ref="H98:H105" si="0">F98*G98</f>
        <v>0</v>
      </c>
    </row>
    <row r="99" spans="2:9" ht="18.75">
      <c r="B99" s="481"/>
      <c r="C99" s="447" t="s">
        <v>869</v>
      </c>
      <c r="D99" s="447" t="s">
        <v>872</v>
      </c>
      <c r="E99" s="447" t="s">
        <v>686</v>
      </c>
      <c r="F99" s="448">
        <v>40</v>
      </c>
      <c r="H99" s="450">
        <f t="shared" si="0"/>
        <v>0</v>
      </c>
    </row>
    <row r="100" spans="2:9" ht="18.75">
      <c r="B100" s="481"/>
      <c r="C100" s="447" t="s">
        <v>869</v>
      </c>
      <c r="D100" s="447" t="s">
        <v>873</v>
      </c>
      <c r="E100" s="447" t="s">
        <v>686</v>
      </c>
      <c r="F100" s="448">
        <v>40</v>
      </c>
      <c r="H100" s="450">
        <f t="shared" si="0"/>
        <v>0</v>
      </c>
    </row>
    <row r="101" spans="2:9">
      <c r="C101" s="447" t="s">
        <v>869</v>
      </c>
      <c r="D101" s="447" t="s">
        <v>874</v>
      </c>
      <c r="E101" s="447" t="s">
        <v>686</v>
      </c>
      <c r="F101" s="448">
        <v>40</v>
      </c>
      <c r="H101" s="450">
        <f t="shared" si="0"/>
        <v>0</v>
      </c>
    </row>
    <row r="102" spans="2:9">
      <c r="C102" s="447" t="s">
        <v>875</v>
      </c>
      <c r="D102" s="447" t="s">
        <v>872</v>
      </c>
      <c r="E102" s="447" t="s">
        <v>686</v>
      </c>
      <c r="F102" s="448">
        <v>90</v>
      </c>
      <c r="H102" s="450">
        <f t="shared" si="0"/>
        <v>0</v>
      </c>
    </row>
    <row r="103" spans="2:9">
      <c r="C103" s="447" t="s">
        <v>875</v>
      </c>
      <c r="D103" s="447" t="s">
        <v>873</v>
      </c>
      <c r="E103" s="447" t="s">
        <v>686</v>
      </c>
      <c r="F103" s="448">
        <v>50</v>
      </c>
      <c r="H103" s="450">
        <f t="shared" si="0"/>
        <v>0</v>
      </c>
    </row>
    <row r="104" spans="2:9">
      <c r="C104" s="447" t="s">
        <v>876</v>
      </c>
      <c r="D104" s="447" t="s">
        <v>877</v>
      </c>
      <c r="E104" s="447" t="s">
        <v>686</v>
      </c>
      <c r="F104" s="448">
        <v>40</v>
      </c>
      <c r="H104" s="450">
        <f t="shared" si="0"/>
        <v>0</v>
      </c>
    </row>
    <row r="105" spans="2:9" ht="17.25" thickBot="1">
      <c r="C105" s="447" t="s">
        <v>878</v>
      </c>
      <c r="D105" s="447" t="s">
        <v>879</v>
      </c>
      <c r="E105" s="447" t="s">
        <v>686</v>
      </c>
      <c r="F105" s="448">
        <v>20</v>
      </c>
      <c r="H105" s="450">
        <f t="shared" si="0"/>
        <v>0</v>
      </c>
    </row>
    <row r="106" spans="2:9" ht="17.25" thickTop="1">
      <c r="E106" s="470" t="s">
        <v>675</v>
      </c>
      <c r="F106" s="471"/>
      <c r="G106" s="472" t="s">
        <v>859</v>
      </c>
      <c r="H106" s="473">
        <f>SUM(H97:H105)</f>
        <v>0</v>
      </c>
      <c r="I106" s="474"/>
    </row>
    <row r="107" spans="2:9" ht="18.75">
      <c r="B107" s="481" t="s">
        <v>687</v>
      </c>
      <c r="C107" s="453" t="s">
        <v>688</v>
      </c>
    </row>
    <row r="108" spans="2:9" ht="18.75">
      <c r="B108" s="481"/>
      <c r="C108" s="447" t="s">
        <v>880</v>
      </c>
      <c r="D108" s="447" t="s">
        <v>881</v>
      </c>
      <c r="E108" s="449" t="s">
        <v>479</v>
      </c>
      <c r="F108" s="448">
        <v>1</v>
      </c>
      <c r="H108" s="450">
        <f>F108*G108</f>
        <v>0</v>
      </c>
    </row>
    <row r="109" spans="2:9" ht="18.75">
      <c r="B109" s="481"/>
      <c r="C109" s="459" t="s">
        <v>689</v>
      </c>
      <c r="D109" s="459"/>
      <c r="E109" s="459"/>
      <c r="F109" s="459"/>
    </row>
    <row r="110" spans="2:9">
      <c r="C110" s="459" t="s">
        <v>690</v>
      </c>
      <c r="D110" s="459"/>
      <c r="E110" s="459" t="s">
        <v>686</v>
      </c>
      <c r="F110" s="482">
        <v>40</v>
      </c>
      <c r="H110" s="450">
        <f t="shared" ref="H110:H116" si="1">F110*G110</f>
        <v>0</v>
      </c>
    </row>
    <row r="111" spans="2:9">
      <c r="C111" s="447" t="s">
        <v>882</v>
      </c>
      <c r="E111" s="447" t="s">
        <v>686</v>
      </c>
      <c r="F111" s="448">
        <v>20</v>
      </c>
      <c r="H111" s="450">
        <f t="shared" si="1"/>
        <v>0</v>
      </c>
    </row>
    <row r="112" spans="2:9">
      <c r="C112" s="447" t="s">
        <v>883</v>
      </c>
      <c r="E112" s="449" t="s">
        <v>19</v>
      </c>
      <c r="F112" s="448">
        <v>110</v>
      </c>
      <c r="H112" s="450">
        <f t="shared" si="1"/>
        <v>0</v>
      </c>
    </row>
    <row r="113" spans="2:9">
      <c r="C113" s="447" t="s">
        <v>884</v>
      </c>
      <c r="E113" s="449" t="s">
        <v>19</v>
      </c>
      <c r="F113" s="448">
        <v>15</v>
      </c>
      <c r="H113" s="450">
        <f t="shared" si="1"/>
        <v>0</v>
      </c>
    </row>
    <row r="114" spans="2:9">
      <c r="C114" s="447" t="s">
        <v>885</v>
      </c>
      <c r="D114" s="447" t="s">
        <v>886</v>
      </c>
      <c r="E114" s="449" t="s">
        <v>691</v>
      </c>
      <c r="F114" s="448">
        <v>140</v>
      </c>
      <c r="H114" s="450">
        <f t="shared" si="1"/>
        <v>0</v>
      </c>
    </row>
    <row r="115" spans="2:9">
      <c r="C115" s="447" t="s">
        <v>692</v>
      </c>
      <c r="E115" s="449" t="s">
        <v>643</v>
      </c>
      <c r="F115" s="448">
        <v>30</v>
      </c>
      <c r="H115" s="450">
        <f t="shared" si="1"/>
        <v>0</v>
      </c>
    </row>
    <row r="116" spans="2:9">
      <c r="C116" s="447" t="s">
        <v>887</v>
      </c>
      <c r="D116" s="447" t="s">
        <v>888</v>
      </c>
      <c r="E116" s="449" t="s">
        <v>693</v>
      </c>
      <c r="F116" s="448">
        <v>30</v>
      </c>
      <c r="H116" s="450">
        <f t="shared" si="1"/>
        <v>0</v>
      </c>
    </row>
    <row r="117" spans="2:9">
      <c r="C117" s="447" t="s">
        <v>694</v>
      </c>
      <c r="F117" s="447"/>
      <c r="G117" s="447"/>
      <c r="H117" s="454"/>
      <c r="I117" s="447"/>
    </row>
    <row r="118" spans="2:9" ht="17.25" thickBot="1">
      <c r="C118" s="447" t="s">
        <v>889</v>
      </c>
      <c r="D118" s="447" t="s">
        <v>890</v>
      </c>
      <c r="E118" s="447" t="s">
        <v>683</v>
      </c>
      <c r="F118" s="448">
        <v>30</v>
      </c>
      <c r="H118" s="450">
        <f>F118*G118</f>
        <v>0</v>
      </c>
    </row>
    <row r="119" spans="2:9" ht="17.25" thickTop="1">
      <c r="E119" s="470" t="s">
        <v>675</v>
      </c>
      <c r="F119" s="471"/>
      <c r="G119" s="472" t="s">
        <v>859</v>
      </c>
      <c r="H119" s="473">
        <f>SUM(H108:H118)</f>
        <v>0</v>
      </c>
      <c r="I119" s="474"/>
    </row>
    <row r="120" spans="2:9">
      <c r="E120" s="453"/>
      <c r="F120" s="475"/>
      <c r="G120" s="476"/>
      <c r="H120" s="477"/>
      <c r="I120" s="474"/>
    </row>
    <row r="121" spans="2:9">
      <c r="E121" s="453"/>
      <c r="F121" s="475"/>
      <c r="G121" s="476"/>
      <c r="H121" s="477"/>
      <c r="I121" s="474"/>
    </row>
    <row r="122" spans="2:9" ht="18.75">
      <c r="B122" s="481" t="s">
        <v>695</v>
      </c>
      <c r="C122" s="453" t="s">
        <v>696</v>
      </c>
    </row>
    <row r="123" spans="2:9" ht="18.75">
      <c r="B123" s="481"/>
      <c r="C123" s="447" t="s">
        <v>697</v>
      </c>
      <c r="E123" s="447" t="s">
        <v>683</v>
      </c>
      <c r="F123" s="448">
        <v>1</v>
      </c>
      <c r="H123" s="450">
        <f>F123*G123</f>
        <v>0</v>
      </c>
    </row>
    <row r="124" spans="2:9" ht="18.75">
      <c r="B124" s="481"/>
      <c r="C124" s="447" t="s">
        <v>891</v>
      </c>
      <c r="D124" s="447" t="s">
        <v>892</v>
      </c>
      <c r="E124" s="449" t="s">
        <v>142</v>
      </c>
      <c r="F124" s="448">
        <v>3</v>
      </c>
      <c r="H124" s="450">
        <f t="shared" ref="H124:H128" si="2">F124*G124</f>
        <v>0</v>
      </c>
    </row>
    <row r="125" spans="2:9">
      <c r="C125" s="447" t="s">
        <v>698</v>
      </c>
      <c r="E125" s="449" t="s">
        <v>142</v>
      </c>
      <c r="F125" s="448">
        <v>2</v>
      </c>
      <c r="H125" s="450">
        <f t="shared" si="2"/>
        <v>0</v>
      </c>
    </row>
    <row r="126" spans="2:9">
      <c r="C126" s="447" t="s">
        <v>893</v>
      </c>
      <c r="D126" s="447" t="s">
        <v>894</v>
      </c>
      <c r="E126" s="449" t="s">
        <v>142</v>
      </c>
      <c r="F126" s="448">
        <v>4</v>
      </c>
      <c r="H126" s="450">
        <f t="shared" si="2"/>
        <v>0</v>
      </c>
    </row>
    <row r="127" spans="2:9">
      <c r="C127" s="447" t="s">
        <v>893</v>
      </c>
      <c r="D127" s="447" t="s">
        <v>895</v>
      </c>
      <c r="E127" s="449" t="s">
        <v>142</v>
      </c>
      <c r="F127" s="448">
        <v>2</v>
      </c>
      <c r="H127" s="450">
        <f t="shared" si="2"/>
        <v>0</v>
      </c>
    </row>
    <row r="128" spans="2:9">
      <c r="C128" s="447" t="s">
        <v>896</v>
      </c>
      <c r="D128" s="447" t="s">
        <v>897</v>
      </c>
      <c r="E128" s="449" t="s">
        <v>142</v>
      </c>
      <c r="F128" s="448">
        <v>1</v>
      </c>
      <c r="H128" s="450">
        <f t="shared" si="2"/>
        <v>0</v>
      </c>
    </row>
    <row r="129" spans="2:9" ht="17.25" thickBot="1">
      <c r="C129" s="483" t="s">
        <v>674</v>
      </c>
      <c r="D129" s="484"/>
      <c r="E129" s="483"/>
      <c r="F129" s="485"/>
      <c r="G129" s="486"/>
      <c r="H129" s="485"/>
      <c r="I129" s="455"/>
    </row>
    <row r="130" spans="2:9" ht="17.25" thickTop="1">
      <c r="E130" s="470" t="s">
        <v>675</v>
      </c>
      <c r="F130" s="471"/>
      <c r="G130" s="472" t="s">
        <v>859</v>
      </c>
      <c r="H130" s="473">
        <f>SUM(H123:H129)</f>
        <v>0</v>
      </c>
      <c r="I130" s="474"/>
    </row>
    <row r="131" spans="2:9" ht="18.75">
      <c r="B131" s="481" t="s">
        <v>699</v>
      </c>
      <c r="C131" s="453" t="s">
        <v>700</v>
      </c>
      <c r="F131" s="478"/>
      <c r="G131" s="447"/>
      <c r="I131" s="487"/>
    </row>
    <row r="132" spans="2:9" ht="18.75">
      <c r="B132" s="481"/>
      <c r="C132" s="447" t="s">
        <v>898</v>
      </c>
      <c r="F132" s="478"/>
      <c r="G132" s="447"/>
      <c r="I132" s="487"/>
    </row>
    <row r="133" spans="2:9">
      <c r="C133" s="447" t="s">
        <v>701</v>
      </c>
      <c r="F133" s="478"/>
      <c r="G133" s="447"/>
      <c r="I133" s="487"/>
    </row>
    <row r="134" spans="2:9" ht="19.5" thickBot="1">
      <c r="B134" s="481"/>
      <c r="C134" s="447" t="s">
        <v>702</v>
      </c>
      <c r="E134" s="447" t="s">
        <v>628</v>
      </c>
      <c r="F134" s="478">
        <v>1</v>
      </c>
      <c r="G134" s="447"/>
      <c r="I134" s="487"/>
    </row>
    <row r="135" spans="2:9" ht="17.25" thickTop="1">
      <c r="E135" s="470" t="s">
        <v>675</v>
      </c>
      <c r="F135" s="471"/>
      <c r="G135" s="472" t="s">
        <v>859</v>
      </c>
      <c r="H135" s="473">
        <f>H134</f>
        <v>0</v>
      </c>
      <c r="I135" s="474"/>
    </row>
    <row r="136" spans="2:9" ht="17.25" thickBot="1">
      <c r="C136" s="488" t="s">
        <v>724</v>
      </c>
      <c r="D136" s="489"/>
      <c r="E136" s="489"/>
      <c r="F136" s="490"/>
      <c r="G136" s="491" t="s">
        <v>859</v>
      </c>
      <c r="H136" s="492">
        <f>H85+H95+H106+H119+H130+H135</f>
        <v>0</v>
      </c>
    </row>
    <row r="137" spans="2:9" ht="17.25" thickTop="1">
      <c r="B137" s="447" t="s">
        <v>623</v>
      </c>
    </row>
    <row r="138" spans="2:9">
      <c r="B138" s="447" t="s">
        <v>623</v>
      </c>
    </row>
    <row r="139" spans="2:9">
      <c r="E139" s="453"/>
      <c r="F139" s="475"/>
      <c r="G139" s="476"/>
      <c r="H139" s="477"/>
      <c r="I139" s="474"/>
    </row>
    <row r="140" spans="2:9" ht="18.75">
      <c r="B140" s="481"/>
      <c r="C140" s="453"/>
    </row>
    <row r="141" spans="2:9" ht="18.75">
      <c r="B141" s="481"/>
      <c r="C141" s="453"/>
    </row>
    <row r="142" spans="2:9" ht="18.75">
      <c r="B142" s="481"/>
    </row>
    <row r="143" spans="2:9" ht="18.75">
      <c r="B143" s="481"/>
    </row>
    <row r="144" spans="2:9" ht="18.75">
      <c r="B144" s="481"/>
    </row>
    <row r="145" spans="2:9" ht="18.75">
      <c r="B145" s="481"/>
    </row>
    <row r="146" spans="2:9" ht="18.75">
      <c r="B146" s="481"/>
    </row>
    <row r="147" spans="2:9" ht="18.75">
      <c r="B147" s="481"/>
    </row>
    <row r="148" spans="2:9" ht="18.75">
      <c r="B148" s="481"/>
    </row>
    <row r="149" spans="2:9" ht="18.75">
      <c r="B149" s="481"/>
    </row>
    <row r="150" spans="2:9" ht="18.75">
      <c r="B150" s="481"/>
    </row>
    <row r="151" spans="2:9" ht="18.75">
      <c r="B151" s="481"/>
    </row>
    <row r="156" spans="2:9">
      <c r="D156" s="455"/>
      <c r="H156" s="454"/>
      <c r="I156" s="455"/>
    </row>
    <row r="158" spans="2:9">
      <c r="F158" s="447"/>
      <c r="G158" s="447"/>
      <c r="H158" s="454"/>
      <c r="I158" s="447"/>
    </row>
    <row r="161" spans="2:9">
      <c r="F161" s="478"/>
      <c r="G161" s="447"/>
      <c r="H161" s="454"/>
      <c r="I161" s="447"/>
    </row>
    <row r="162" spans="2:9">
      <c r="F162" s="478"/>
      <c r="G162" s="447"/>
      <c r="I162" s="487"/>
    </row>
    <row r="163" spans="2:9">
      <c r="F163" s="478"/>
    </row>
    <row r="165" spans="2:9">
      <c r="E165" s="453"/>
      <c r="F165" s="475"/>
      <c r="G165" s="476"/>
      <c r="H165" s="477"/>
      <c r="I165" s="474"/>
    </row>
    <row r="166" spans="2:9" ht="18.75">
      <c r="B166" s="481"/>
      <c r="C166" s="453"/>
      <c r="F166" s="478"/>
      <c r="G166" s="447"/>
      <c r="I166" s="487"/>
    </row>
    <row r="167" spans="2:9" ht="18.75">
      <c r="B167" s="481"/>
      <c r="F167" s="478"/>
      <c r="G167" s="447"/>
      <c r="I167" s="487"/>
    </row>
    <row r="168" spans="2:9" ht="18.75">
      <c r="B168" s="481"/>
      <c r="F168" s="478"/>
      <c r="G168" s="447"/>
      <c r="I168" s="487"/>
    </row>
    <row r="169" spans="2:9">
      <c r="E169" s="449"/>
    </row>
    <row r="170" spans="2:9">
      <c r="C170" s="453"/>
      <c r="E170" s="449"/>
    </row>
    <row r="171" spans="2:9">
      <c r="E171" s="449"/>
    </row>
    <row r="172" spans="2:9">
      <c r="E172" s="449"/>
    </row>
  </sheetData>
  <pageMargins left="0.7" right="0.7" top="0.75" bottom="0.75" header="0.3" footer="0.3"/>
  <pageSetup paperSize="9" orientation="portrait" horizontalDpi="0" verticalDpi="0" r:id="rId1"/>
  <headerFooter>
    <oddFooter>&amp;L&amp;9
Datoteka:&amp;F
Objekt: Kanalizacija, vodovod in ČN Podkraj - 2. faza&amp;R&amp;9POG/&amp;P</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892D26-6F5D-487F-BE83-9AF341AD8CD1}">
  <dimension ref="B3:J492"/>
  <sheetViews>
    <sheetView topLeftCell="A64" zoomScaleNormal="100" workbookViewId="0">
      <selection activeCell="C72" sqref="C72"/>
    </sheetView>
  </sheetViews>
  <sheetFormatPr defaultRowHeight="12.75"/>
  <cols>
    <col min="1" max="1" width="9.140625" customWidth="1"/>
    <col min="2" max="2" width="5.140625" customWidth="1"/>
    <col min="3" max="3" width="45.5703125" customWidth="1"/>
    <col min="4" max="4" width="7.7109375" customWidth="1"/>
    <col min="6" max="6" width="10.28515625" customWidth="1"/>
    <col min="7" max="7" width="12.7109375" customWidth="1"/>
    <col min="257" max="257" width="9.140625" customWidth="1"/>
    <col min="258" max="258" width="5.140625" customWidth="1"/>
    <col min="259" max="259" width="45.5703125" customWidth="1"/>
    <col min="260" max="260" width="7.7109375" customWidth="1"/>
    <col min="262" max="262" width="10.28515625" customWidth="1"/>
    <col min="263" max="263" width="12.7109375" customWidth="1"/>
    <col min="513" max="513" width="9.140625" customWidth="1"/>
    <col min="514" max="514" width="5.140625" customWidth="1"/>
    <col min="515" max="515" width="45.5703125" customWidth="1"/>
    <col min="516" max="516" width="7.7109375" customWidth="1"/>
    <col min="518" max="518" width="10.28515625" customWidth="1"/>
    <col min="519" max="519" width="12.7109375" customWidth="1"/>
    <col min="769" max="769" width="9.140625" customWidth="1"/>
    <col min="770" max="770" width="5.140625" customWidth="1"/>
    <col min="771" max="771" width="45.5703125" customWidth="1"/>
    <col min="772" max="772" width="7.7109375" customWidth="1"/>
    <col min="774" max="774" width="10.28515625" customWidth="1"/>
    <col min="775" max="775" width="12.7109375" customWidth="1"/>
    <col min="1025" max="1025" width="9.140625" customWidth="1"/>
    <col min="1026" max="1026" width="5.140625" customWidth="1"/>
    <col min="1027" max="1027" width="45.5703125" customWidth="1"/>
    <col min="1028" max="1028" width="7.7109375" customWidth="1"/>
    <col min="1030" max="1030" width="10.28515625" customWidth="1"/>
    <col min="1031" max="1031" width="12.7109375" customWidth="1"/>
    <col min="1281" max="1281" width="9.140625" customWidth="1"/>
    <col min="1282" max="1282" width="5.140625" customWidth="1"/>
    <col min="1283" max="1283" width="45.5703125" customWidth="1"/>
    <col min="1284" max="1284" width="7.7109375" customWidth="1"/>
    <col min="1286" max="1286" width="10.28515625" customWidth="1"/>
    <col min="1287" max="1287" width="12.7109375" customWidth="1"/>
    <col min="1537" max="1537" width="9.140625" customWidth="1"/>
    <col min="1538" max="1538" width="5.140625" customWidth="1"/>
    <col min="1539" max="1539" width="45.5703125" customWidth="1"/>
    <col min="1540" max="1540" width="7.7109375" customWidth="1"/>
    <col min="1542" max="1542" width="10.28515625" customWidth="1"/>
    <col min="1543" max="1543" width="12.7109375" customWidth="1"/>
    <col min="1793" max="1793" width="9.140625" customWidth="1"/>
    <col min="1794" max="1794" width="5.140625" customWidth="1"/>
    <col min="1795" max="1795" width="45.5703125" customWidth="1"/>
    <col min="1796" max="1796" width="7.7109375" customWidth="1"/>
    <col min="1798" max="1798" width="10.28515625" customWidth="1"/>
    <col min="1799" max="1799" width="12.7109375" customWidth="1"/>
    <col min="2049" max="2049" width="9.140625" customWidth="1"/>
    <col min="2050" max="2050" width="5.140625" customWidth="1"/>
    <col min="2051" max="2051" width="45.5703125" customWidth="1"/>
    <col min="2052" max="2052" width="7.7109375" customWidth="1"/>
    <col min="2054" max="2054" width="10.28515625" customWidth="1"/>
    <col min="2055" max="2055" width="12.7109375" customWidth="1"/>
    <col min="2305" max="2305" width="9.140625" customWidth="1"/>
    <col min="2306" max="2306" width="5.140625" customWidth="1"/>
    <col min="2307" max="2307" width="45.5703125" customWidth="1"/>
    <col min="2308" max="2308" width="7.7109375" customWidth="1"/>
    <col min="2310" max="2310" width="10.28515625" customWidth="1"/>
    <col min="2311" max="2311" width="12.7109375" customWidth="1"/>
    <col min="2561" max="2561" width="9.140625" customWidth="1"/>
    <col min="2562" max="2562" width="5.140625" customWidth="1"/>
    <col min="2563" max="2563" width="45.5703125" customWidth="1"/>
    <col min="2564" max="2564" width="7.7109375" customWidth="1"/>
    <col min="2566" max="2566" width="10.28515625" customWidth="1"/>
    <col min="2567" max="2567" width="12.7109375" customWidth="1"/>
    <col min="2817" max="2817" width="9.140625" customWidth="1"/>
    <col min="2818" max="2818" width="5.140625" customWidth="1"/>
    <col min="2819" max="2819" width="45.5703125" customWidth="1"/>
    <col min="2820" max="2820" width="7.7109375" customWidth="1"/>
    <col min="2822" max="2822" width="10.28515625" customWidth="1"/>
    <col min="2823" max="2823" width="12.7109375" customWidth="1"/>
    <col min="3073" max="3073" width="9.140625" customWidth="1"/>
    <col min="3074" max="3074" width="5.140625" customWidth="1"/>
    <col min="3075" max="3075" width="45.5703125" customWidth="1"/>
    <col min="3076" max="3076" width="7.7109375" customWidth="1"/>
    <col min="3078" max="3078" width="10.28515625" customWidth="1"/>
    <col min="3079" max="3079" width="12.7109375" customWidth="1"/>
    <col min="3329" max="3329" width="9.140625" customWidth="1"/>
    <col min="3330" max="3330" width="5.140625" customWidth="1"/>
    <col min="3331" max="3331" width="45.5703125" customWidth="1"/>
    <col min="3332" max="3332" width="7.7109375" customWidth="1"/>
    <col min="3334" max="3334" width="10.28515625" customWidth="1"/>
    <col min="3335" max="3335" width="12.7109375" customWidth="1"/>
    <col min="3585" max="3585" width="9.140625" customWidth="1"/>
    <col min="3586" max="3586" width="5.140625" customWidth="1"/>
    <col min="3587" max="3587" width="45.5703125" customWidth="1"/>
    <col min="3588" max="3588" width="7.7109375" customWidth="1"/>
    <col min="3590" max="3590" width="10.28515625" customWidth="1"/>
    <col min="3591" max="3591" width="12.7109375" customWidth="1"/>
    <col min="3841" max="3841" width="9.140625" customWidth="1"/>
    <col min="3842" max="3842" width="5.140625" customWidth="1"/>
    <col min="3843" max="3843" width="45.5703125" customWidth="1"/>
    <col min="3844" max="3844" width="7.7109375" customWidth="1"/>
    <col min="3846" max="3846" width="10.28515625" customWidth="1"/>
    <col min="3847" max="3847" width="12.7109375" customWidth="1"/>
    <col min="4097" max="4097" width="9.140625" customWidth="1"/>
    <col min="4098" max="4098" width="5.140625" customWidth="1"/>
    <col min="4099" max="4099" width="45.5703125" customWidth="1"/>
    <col min="4100" max="4100" width="7.7109375" customWidth="1"/>
    <col min="4102" max="4102" width="10.28515625" customWidth="1"/>
    <col min="4103" max="4103" width="12.7109375" customWidth="1"/>
    <col min="4353" max="4353" width="9.140625" customWidth="1"/>
    <col min="4354" max="4354" width="5.140625" customWidth="1"/>
    <col min="4355" max="4355" width="45.5703125" customWidth="1"/>
    <col min="4356" max="4356" width="7.7109375" customWidth="1"/>
    <col min="4358" max="4358" width="10.28515625" customWidth="1"/>
    <col min="4359" max="4359" width="12.7109375" customWidth="1"/>
    <col min="4609" max="4609" width="9.140625" customWidth="1"/>
    <col min="4610" max="4610" width="5.140625" customWidth="1"/>
    <col min="4611" max="4611" width="45.5703125" customWidth="1"/>
    <col min="4612" max="4612" width="7.7109375" customWidth="1"/>
    <col min="4614" max="4614" width="10.28515625" customWidth="1"/>
    <col min="4615" max="4615" width="12.7109375" customWidth="1"/>
    <col min="4865" max="4865" width="9.140625" customWidth="1"/>
    <col min="4866" max="4866" width="5.140625" customWidth="1"/>
    <col min="4867" max="4867" width="45.5703125" customWidth="1"/>
    <col min="4868" max="4868" width="7.7109375" customWidth="1"/>
    <col min="4870" max="4870" width="10.28515625" customWidth="1"/>
    <col min="4871" max="4871" width="12.7109375" customWidth="1"/>
    <col min="5121" max="5121" width="9.140625" customWidth="1"/>
    <col min="5122" max="5122" width="5.140625" customWidth="1"/>
    <col min="5123" max="5123" width="45.5703125" customWidth="1"/>
    <col min="5124" max="5124" width="7.7109375" customWidth="1"/>
    <col min="5126" max="5126" width="10.28515625" customWidth="1"/>
    <col min="5127" max="5127" width="12.7109375" customWidth="1"/>
    <col min="5377" max="5377" width="9.140625" customWidth="1"/>
    <col min="5378" max="5378" width="5.140625" customWidth="1"/>
    <col min="5379" max="5379" width="45.5703125" customWidth="1"/>
    <col min="5380" max="5380" width="7.7109375" customWidth="1"/>
    <col min="5382" max="5382" width="10.28515625" customWidth="1"/>
    <col min="5383" max="5383" width="12.7109375" customWidth="1"/>
    <col min="5633" max="5633" width="9.140625" customWidth="1"/>
    <col min="5634" max="5634" width="5.140625" customWidth="1"/>
    <col min="5635" max="5635" width="45.5703125" customWidth="1"/>
    <col min="5636" max="5636" width="7.7109375" customWidth="1"/>
    <col min="5638" max="5638" width="10.28515625" customWidth="1"/>
    <col min="5639" max="5639" width="12.7109375" customWidth="1"/>
    <col min="5889" max="5889" width="9.140625" customWidth="1"/>
    <col min="5890" max="5890" width="5.140625" customWidth="1"/>
    <col min="5891" max="5891" width="45.5703125" customWidth="1"/>
    <col min="5892" max="5892" width="7.7109375" customWidth="1"/>
    <col min="5894" max="5894" width="10.28515625" customWidth="1"/>
    <col min="5895" max="5895" width="12.7109375" customWidth="1"/>
    <col min="6145" max="6145" width="9.140625" customWidth="1"/>
    <col min="6146" max="6146" width="5.140625" customWidth="1"/>
    <col min="6147" max="6147" width="45.5703125" customWidth="1"/>
    <col min="6148" max="6148" width="7.7109375" customWidth="1"/>
    <col min="6150" max="6150" width="10.28515625" customWidth="1"/>
    <col min="6151" max="6151" width="12.7109375" customWidth="1"/>
    <col min="6401" max="6401" width="9.140625" customWidth="1"/>
    <col min="6402" max="6402" width="5.140625" customWidth="1"/>
    <col min="6403" max="6403" width="45.5703125" customWidth="1"/>
    <col min="6404" max="6404" width="7.7109375" customWidth="1"/>
    <col min="6406" max="6406" width="10.28515625" customWidth="1"/>
    <col min="6407" max="6407" width="12.7109375" customWidth="1"/>
    <col min="6657" max="6657" width="9.140625" customWidth="1"/>
    <col min="6658" max="6658" width="5.140625" customWidth="1"/>
    <col min="6659" max="6659" width="45.5703125" customWidth="1"/>
    <col min="6660" max="6660" width="7.7109375" customWidth="1"/>
    <col min="6662" max="6662" width="10.28515625" customWidth="1"/>
    <col min="6663" max="6663" width="12.7109375" customWidth="1"/>
    <col min="6913" max="6913" width="9.140625" customWidth="1"/>
    <col min="6914" max="6914" width="5.140625" customWidth="1"/>
    <col min="6915" max="6915" width="45.5703125" customWidth="1"/>
    <col min="6916" max="6916" width="7.7109375" customWidth="1"/>
    <col min="6918" max="6918" width="10.28515625" customWidth="1"/>
    <col min="6919" max="6919" width="12.7109375" customWidth="1"/>
    <col min="7169" max="7169" width="9.140625" customWidth="1"/>
    <col min="7170" max="7170" width="5.140625" customWidth="1"/>
    <col min="7171" max="7171" width="45.5703125" customWidth="1"/>
    <col min="7172" max="7172" width="7.7109375" customWidth="1"/>
    <col min="7174" max="7174" width="10.28515625" customWidth="1"/>
    <col min="7175" max="7175" width="12.7109375" customWidth="1"/>
    <col min="7425" max="7425" width="9.140625" customWidth="1"/>
    <col min="7426" max="7426" width="5.140625" customWidth="1"/>
    <col min="7427" max="7427" width="45.5703125" customWidth="1"/>
    <col min="7428" max="7428" width="7.7109375" customWidth="1"/>
    <col min="7430" max="7430" width="10.28515625" customWidth="1"/>
    <col min="7431" max="7431" width="12.7109375" customWidth="1"/>
    <col min="7681" max="7681" width="9.140625" customWidth="1"/>
    <col min="7682" max="7682" width="5.140625" customWidth="1"/>
    <col min="7683" max="7683" width="45.5703125" customWidth="1"/>
    <col min="7684" max="7684" width="7.7109375" customWidth="1"/>
    <col min="7686" max="7686" width="10.28515625" customWidth="1"/>
    <col min="7687" max="7687" width="12.7109375" customWidth="1"/>
    <col min="7937" max="7937" width="9.140625" customWidth="1"/>
    <col min="7938" max="7938" width="5.140625" customWidth="1"/>
    <col min="7939" max="7939" width="45.5703125" customWidth="1"/>
    <col min="7940" max="7940" width="7.7109375" customWidth="1"/>
    <col min="7942" max="7942" width="10.28515625" customWidth="1"/>
    <col min="7943" max="7943" width="12.7109375" customWidth="1"/>
    <col min="8193" max="8193" width="9.140625" customWidth="1"/>
    <col min="8194" max="8194" width="5.140625" customWidth="1"/>
    <col min="8195" max="8195" width="45.5703125" customWidth="1"/>
    <col min="8196" max="8196" width="7.7109375" customWidth="1"/>
    <col min="8198" max="8198" width="10.28515625" customWidth="1"/>
    <col min="8199" max="8199" width="12.7109375" customWidth="1"/>
    <col min="8449" max="8449" width="9.140625" customWidth="1"/>
    <col min="8450" max="8450" width="5.140625" customWidth="1"/>
    <col min="8451" max="8451" width="45.5703125" customWidth="1"/>
    <col min="8452" max="8452" width="7.7109375" customWidth="1"/>
    <col min="8454" max="8454" width="10.28515625" customWidth="1"/>
    <col min="8455" max="8455" width="12.7109375" customWidth="1"/>
    <col min="8705" max="8705" width="9.140625" customWidth="1"/>
    <col min="8706" max="8706" width="5.140625" customWidth="1"/>
    <col min="8707" max="8707" width="45.5703125" customWidth="1"/>
    <col min="8708" max="8708" width="7.7109375" customWidth="1"/>
    <col min="8710" max="8710" width="10.28515625" customWidth="1"/>
    <col min="8711" max="8711" width="12.7109375" customWidth="1"/>
    <col min="8961" max="8961" width="9.140625" customWidth="1"/>
    <col min="8962" max="8962" width="5.140625" customWidth="1"/>
    <col min="8963" max="8963" width="45.5703125" customWidth="1"/>
    <col min="8964" max="8964" width="7.7109375" customWidth="1"/>
    <col min="8966" max="8966" width="10.28515625" customWidth="1"/>
    <col min="8967" max="8967" width="12.7109375" customWidth="1"/>
    <col min="9217" max="9217" width="9.140625" customWidth="1"/>
    <col min="9218" max="9218" width="5.140625" customWidth="1"/>
    <col min="9219" max="9219" width="45.5703125" customWidth="1"/>
    <col min="9220" max="9220" width="7.7109375" customWidth="1"/>
    <col min="9222" max="9222" width="10.28515625" customWidth="1"/>
    <col min="9223" max="9223" width="12.7109375" customWidth="1"/>
    <col min="9473" max="9473" width="9.140625" customWidth="1"/>
    <col min="9474" max="9474" width="5.140625" customWidth="1"/>
    <col min="9475" max="9475" width="45.5703125" customWidth="1"/>
    <col min="9476" max="9476" width="7.7109375" customWidth="1"/>
    <col min="9478" max="9478" width="10.28515625" customWidth="1"/>
    <col min="9479" max="9479" width="12.7109375" customWidth="1"/>
    <col min="9729" max="9729" width="9.140625" customWidth="1"/>
    <col min="9730" max="9730" width="5.140625" customWidth="1"/>
    <col min="9731" max="9731" width="45.5703125" customWidth="1"/>
    <col min="9732" max="9732" width="7.7109375" customWidth="1"/>
    <col min="9734" max="9734" width="10.28515625" customWidth="1"/>
    <col min="9735" max="9735" width="12.7109375" customWidth="1"/>
    <col min="9985" max="9985" width="9.140625" customWidth="1"/>
    <col min="9986" max="9986" width="5.140625" customWidth="1"/>
    <col min="9987" max="9987" width="45.5703125" customWidth="1"/>
    <col min="9988" max="9988" width="7.7109375" customWidth="1"/>
    <col min="9990" max="9990" width="10.28515625" customWidth="1"/>
    <col min="9991" max="9991" width="12.7109375" customWidth="1"/>
    <col min="10241" max="10241" width="9.140625" customWidth="1"/>
    <col min="10242" max="10242" width="5.140625" customWidth="1"/>
    <col min="10243" max="10243" width="45.5703125" customWidth="1"/>
    <col min="10244" max="10244" width="7.7109375" customWidth="1"/>
    <col min="10246" max="10246" width="10.28515625" customWidth="1"/>
    <col min="10247" max="10247" width="12.7109375" customWidth="1"/>
    <col min="10497" max="10497" width="9.140625" customWidth="1"/>
    <col min="10498" max="10498" width="5.140625" customWidth="1"/>
    <col min="10499" max="10499" width="45.5703125" customWidth="1"/>
    <col min="10500" max="10500" width="7.7109375" customWidth="1"/>
    <col min="10502" max="10502" width="10.28515625" customWidth="1"/>
    <col min="10503" max="10503" width="12.7109375" customWidth="1"/>
    <col min="10753" max="10753" width="9.140625" customWidth="1"/>
    <col min="10754" max="10754" width="5.140625" customWidth="1"/>
    <col min="10755" max="10755" width="45.5703125" customWidth="1"/>
    <col min="10756" max="10756" width="7.7109375" customWidth="1"/>
    <col min="10758" max="10758" width="10.28515625" customWidth="1"/>
    <col min="10759" max="10759" width="12.7109375" customWidth="1"/>
    <col min="11009" max="11009" width="9.140625" customWidth="1"/>
    <col min="11010" max="11010" width="5.140625" customWidth="1"/>
    <col min="11011" max="11011" width="45.5703125" customWidth="1"/>
    <col min="11012" max="11012" width="7.7109375" customWidth="1"/>
    <col min="11014" max="11014" width="10.28515625" customWidth="1"/>
    <col min="11015" max="11015" width="12.7109375" customWidth="1"/>
    <col min="11265" max="11265" width="9.140625" customWidth="1"/>
    <col min="11266" max="11266" width="5.140625" customWidth="1"/>
    <col min="11267" max="11267" width="45.5703125" customWidth="1"/>
    <col min="11268" max="11268" width="7.7109375" customWidth="1"/>
    <col min="11270" max="11270" width="10.28515625" customWidth="1"/>
    <col min="11271" max="11271" width="12.7109375" customWidth="1"/>
    <col min="11521" max="11521" width="9.140625" customWidth="1"/>
    <col min="11522" max="11522" width="5.140625" customWidth="1"/>
    <col min="11523" max="11523" width="45.5703125" customWidth="1"/>
    <col min="11524" max="11524" width="7.7109375" customWidth="1"/>
    <col min="11526" max="11526" width="10.28515625" customWidth="1"/>
    <col min="11527" max="11527" width="12.7109375" customWidth="1"/>
    <col min="11777" max="11777" width="9.140625" customWidth="1"/>
    <col min="11778" max="11778" width="5.140625" customWidth="1"/>
    <col min="11779" max="11779" width="45.5703125" customWidth="1"/>
    <col min="11780" max="11780" width="7.7109375" customWidth="1"/>
    <col min="11782" max="11782" width="10.28515625" customWidth="1"/>
    <col min="11783" max="11783" width="12.7109375" customWidth="1"/>
    <col min="12033" max="12033" width="9.140625" customWidth="1"/>
    <col min="12034" max="12034" width="5.140625" customWidth="1"/>
    <col min="12035" max="12035" width="45.5703125" customWidth="1"/>
    <col min="12036" max="12036" width="7.7109375" customWidth="1"/>
    <col min="12038" max="12038" width="10.28515625" customWidth="1"/>
    <col min="12039" max="12039" width="12.7109375" customWidth="1"/>
    <col min="12289" max="12289" width="9.140625" customWidth="1"/>
    <col min="12290" max="12290" width="5.140625" customWidth="1"/>
    <col min="12291" max="12291" width="45.5703125" customWidth="1"/>
    <col min="12292" max="12292" width="7.7109375" customWidth="1"/>
    <col min="12294" max="12294" width="10.28515625" customWidth="1"/>
    <col min="12295" max="12295" width="12.7109375" customWidth="1"/>
    <col min="12545" max="12545" width="9.140625" customWidth="1"/>
    <col min="12546" max="12546" width="5.140625" customWidth="1"/>
    <col min="12547" max="12547" width="45.5703125" customWidth="1"/>
    <col min="12548" max="12548" width="7.7109375" customWidth="1"/>
    <col min="12550" max="12550" width="10.28515625" customWidth="1"/>
    <col min="12551" max="12551" width="12.7109375" customWidth="1"/>
    <col min="12801" max="12801" width="9.140625" customWidth="1"/>
    <col min="12802" max="12802" width="5.140625" customWidth="1"/>
    <col min="12803" max="12803" width="45.5703125" customWidth="1"/>
    <col min="12804" max="12804" width="7.7109375" customWidth="1"/>
    <col min="12806" max="12806" width="10.28515625" customWidth="1"/>
    <col min="12807" max="12807" width="12.7109375" customWidth="1"/>
    <col min="13057" max="13057" width="9.140625" customWidth="1"/>
    <col min="13058" max="13058" width="5.140625" customWidth="1"/>
    <col min="13059" max="13059" width="45.5703125" customWidth="1"/>
    <col min="13060" max="13060" width="7.7109375" customWidth="1"/>
    <col min="13062" max="13062" width="10.28515625" customWidth="1"/>
    <col min="13063" max="13063" width="12.7109375" customWidth="1"/>
    <col min="13313" max="13313" width="9.140625" customWidth="1"/>
    <col min="13314" max="13314" width="5.140625" customWidth="1"/>
    <col min="13315" max="13315" width="45.5703125" customWidth="1"/>
    <col min="13316" max="13316" width="7.7109375" customWidth="1"/>
    <col min="13318" max="13318" width="10.28515625" customWidth="1"/>
    <col min="13319" max="13319" width="12.7109375" customWidth="1"/>
    <col min="13569" max="13569" width="9.140625" customWidth="1"/>
    <col min="13570" max="13570" width="5.140625" customWidth="1"/>
    <col min="13571" max="13571" width="45.5703125" customWidth="1"/>
    <col min="13572" max="13572" width="7.7109375" customWidth="1"/>
    <col min="13574" max="13574" width="10.28515625" customWidth="1"/>
    <col min="13575" max="13575" width="12.7109375" customWidth="1"/>
    <col min="13825" max="13825" width="9.140625" customWidth="1"/>
    <col min="13826" max="13826" width="5.140625" customWidth="1"/>
    <col min="13827" max="13827" width="45.5703125" customWidth="1"/>
    <col min="13828" max="13828" width="7.7109375" customWidth="1"/>
    <col min="13830" max="13830" width="10.28515625" customWidth="1"/>
    <col min="13831" max="13831" width="12.7109375" customWidth="1"/>
    <col min="14081" max="14081" width="9.140625" customWidth="1"/>
    <col min="14082" max="14082" width="5.140625" customWidth="1"/>
    <col min="14083" max="14083" width="45.5703125" customWidth="1"/>
    <col min="14084" max="14084" width="7.7109375" customWidth="1"/>
    <col min="14086" max="14086" width="10.28515625" customWidth="1"/>
    <col min="14087" max="14087" width="12.7109375" customWidth="1"/>
    <col min="14337" max="14337" width="9.140625" customWidth="1"/>
    <col min="14338" max="14338" width="5.140625" customWidth="1"/>
    <col min="14339" max="14339" width="45.5703125" customWidth="1"/>
    <col min="14340" max="14340" width="7.7109375" customWidth="1"/>
    <col min="14342" max="14342" width="10.28515625" customWidth="1"/>
    <col min="14343" max="14343" width="12.7109375" customWidth="1"/>
    <col min="14593" max="14593" width="9.140625" customWidth="1"/>
    <col min="14594" max="14594" width="5.140625" customWidth="1"/>
    <col min="14595" max="14595" width="45.5703125" customWidth="1"/>
    <col min="14596" max="14596" width="7.7109375" customWidth="1"/>
    <col min="14598" max="14598" width="10.28515625" customWidth="1"/>
    <col min="14599" max="14599" width="12.7109375" customWidth="1"/>
    <col min="14849" max="14849" width="9.140625" customWidth="1"/>
    <col min="14850" max="14850" width="5.140625" customWidth="1"/>
    <col min="14851" max="14851" width="45.5703125" customWidth="1"/>
    <col min="14852" max="14852" width="7.7109375" customWidth="1"/>
    <col min="14854" max="14854" width="10.28515625" customWidth="1"/>
    <col min="14855" max="14855" width="12.7109375" customWidth="1"/>
    <col min="15105" max="15105" width="9.140625" customWidth="1"/>
    <col min="15106" max="15106" width="5.140625" customWidth="1"/>
    <col min="15107" max="15107" width="45.5703125" customWidth="1"/>
    <col min="15108" max="15108" width="7.7109375" customWidth="1"/>
    <col min="15110" max="15110" width="10.28515625" customWidth="1"/>
    <col min="15111" max="15111" width="12.7109375" customWidth="1"/>
    <col min="15361" max="15361" width="9.140625" customWidth="1"/>
    <col min="15362" max="15362" width="5.140625" customWidth="1"/>
    <col min="15363" max="15363" width="45.5703125" customWidth="1"/>
    <col min="15364" max="15364" width="7.7109375" customWidth="1"/>
    <col min="15366" max="15366" width="10.28515625" customWidth="1"/>
    <col min="15367" max="15367" width="12.7109375" customWidth="1"/>
    <col min="15617" max="15617" width="9.140625" customWidth="1"/>
    <col min="15618" max="15618" width="5.140625" customWidth="1"/>
    <col min="15619" max="15619" width="45.5703125" customWidth="1"/>
    <col min="15620" max="15620" width="7.7109375" customWidth="1"/>
    <col min="15622" max="15622" width="10.28515625" customWidth="1"/>
    <col min="15623" max="15623" width="12.7109375" customWidth="1"/>
    <col min="15873" max="15873" width="9.140625" customWidth="1"/>
    <col min="15874" max="15874" width="5.140625" customWidth="1"/>
    <col min="15875" max="15875" width="45.5703125" customWidth="1"/>
    <col min="15876" max="15876" width="7.7109375" customWidth="1"/>
    <col min="15878" max="15878" width="10.28515625" customWidth="1"/>
    <col min="15879" max="15879" width="12.7109375" customWidth="1"/>
    <col min="16129" max="16129" width="9.140625" customWidth="1"/>
    <col min="16130" max="16130" width="5.140625" customWidth="1"/>
    <col min="16131" max="16131" width="45.5703125" customWidth="1"/>
    <col min="16132" max="16132" width="7.7109375" customWidth="1"/>
    <col min="16134" max="16134" width="10.28515625" customWidth="1"/>
    <col min="16135" max="16135" width="12.7109375" customWidth="1"/>
  </cols>
  <sheetData>
    <row r="3" spans="3:7" ht="15">
      <c r="C3" s="418" t="s">
        <v>751</v>
      </c>
    </row>
    <row r="4" spans="3:7" ht="15">
      <c r="C4" s="418"/>
    </row>
    <row r="6" spans="3:7" ht="18">
      <c r="C6" s="419" t="s">
        <v>273</v>
      </c>
    </row>
    <row r="7" spans="3:7" ht="9.9499999999999993" customHeight="1"/>
    <row r="8" spans="3:7" ht="9.9499999999999993" customHeight="1"/>
    <row r="9" spans="3:7" ht="15">
      <c r="C9" s="418" t="s">
        <v>465</v>
      </c>
    </row>
    <row r="11" spans="3:7" ht="20.100000000000001" customHeight="1">
      <c r="C11" s="420" t="s">
        <v>466</v>
      </c>
      <c r="G11" s="421">
        <f>G49</f>
        <v>0</v>
      </c>
    </row>
    <row r="12" spans="3:7" ht="20.100000000000001" customHeight="1">
      <c r="C12" s="420" t="s">
        <v>467</v>
      </c>
      <c r="G12" s="421">
        <f>G108</f>
        <v>0</v>
      </c>
    </row>
    <row r="13" spans="3:7" ht="20.100000000000001" customHeight="1">
      <c r="C13" s="420" t="s">
        <v>468</v>
      </c>
      <c r="G13" s="421">
        <f>G174</f>
        <v>0</v>
      </c>
    </row>
    <row r="14" spans="3:7" ht="20.100000000000001" customHeight="1">
      <c r="C14" s="420" t="s">
        <v>469</v>
      </c>
      <c r="G14" s="421">
        <f>G243</f>
        <v>0</v>
      </c>
    </row>
    <row r="15" spans="3:7" ht="20.100000000000001" customHeight="1">
      <c r="C15" s="420" t="s">
        <v>470</v>
      </c>
      <c r="G15" s="421">
        <f>G285</f>
        <v>0</v>
      </c>
    </row>
    <row r="16" spans="3:7" ht="20.100000000000001" customHeight="1">
      <c r="C16" s="420" t="s">
        <v>471</v>
      </c>
      <c r="G16" s="421">
        <f>G340</f>
        <v>0</v>
      </c>
    </row>
    <row r="17" spans="2:7" ht="20.100000000000001" customHeight="1">
      <c r="C17" s="418" t="s">
        <v>352</v>
      </c>
      <c r="D17" s="418"/>
      <c r="E17" s="418"/>
      <c r="F17" s="418"/>
      <c r="G17" s="421">
        <f>SUM(G11:G16)</f>
        <v>0</v>
      </c>
    </row>
    <row r="18" spans="2:7" ht="20.100000000000001" customHeight="1">
      <c r="C18" s="418" t="s">
        <v>472</v>
      </c>
      <c r="D18" s="418">
        <v>0.05</v>
      </c>
      <c r="E18" s="418"/>
      <c r="F18" s="418"/>
      <c r="G18" s="421">
        <f>SUM(G17*D18)</f>
        <v>0</v>
      </c>
    </row>
    <row r="19" spans="2:7" ht="15">
      <c r="C19" s="418"/>
      <c r="D19" s="418"/>
      <c r="E19" s="418"/>
      <c r="F19" s="418"/>
      <c r="G19" s="418"/>
    </row>
    <row r="20" spans="2:7" ht="15">
      <c r="C20" s="418" t="s">
        <v>473</v>
      </c>
      <c r="D20" s="418"/>
      <c r="E20" s="418"/>
      <c r="F20" s="418" t="s">
        <v>429</v>
      </c>
      <c r="G20" s="421">
        <f>G17+G18</f>
        <v>0</v>
      </c>
    </row>
    <row r="21" spans="2:7" ht="15">
      <c r="C21" s="418"/>
      <c r="D21" s="418"/>
      <c r="E21" s="418"/>
      <c r="F21" s="418"/>
      <c r="G21" s="421"/>
    </row>
    <row r="22" spans="2:7" ht="15">
      <c r="C22" s="418"/>
      <c r="D22" s="418"/>
      <c r="E22" s="418"/>
      <c r="F22" s="418"/>
      <c r="G22" s="421"/>
    </row>
    <row r="23" spans="2:7" ht="15">
      <c r="C23" s="418"/>
      <c r="D23" s="418"/>
      <c r="E23" s="418"/>
      <c r="F23" s="418"/>
      <c r="G23" s="421"/>
    </row>
    <row r="24" spans="2:7" ht="15">
      <c r="C24" s="418"/>
      <c r="D24" s="418"/>
      <c r="E24" s="418"/>
      <c r="F24" s="418"/>
      <c r="G24" s="421"/>
    </row>
    <row r="25" spans="2:7" ht="15">
      <c r="C25" s="418" t="s">
        <v>466</v>
      </c>
    </row>
    <row r="27" spans="2:7">
      <c r="B27" s="259" t="s">
        <v>474</v>
      </c>
      <c r="C27" s="259" t="s">
        <v>475</v>
      </c>
      <c r="D27" s="259" t="s">
        <v>259</v>
      </c>
      <c r="E27" s="259" t="s">
        <v>260</v>
      </c>
      <c r="F27" s="259" t="s">
        <v>476</v>
      </c>
      <c r="G27" s="259" t="s">
        <v>314</v>
      </c>
    </row>
    <row r="29" spans="2:7">
      <c r="B29" s="422">
        <v>1</v>
      </c>
      <c r="C29" s="423" t="s">
        <v>477</v>
      </c>
    </row>
    <row r="30" spans="2:7">
      <c r="B30" s="259"/>
      <c r="C30" t="s">
        <v>478</v>
      </c>
      <c r="D30" t="s">
        <v>479</v>
      </c>
      <c r="E30">
        <v>1</v>
      </c>
      <c r="F30" s="424"/>
      <c r="G30" s="424">
        <f>E30*F30</f>
        <v>0</v>
      </c>
    </row>
    <row r="31" spans="2:7" ht="11.1" customHeight="1">
      <c r="B31" s="259"/>
      <c r="D31" s="425"/>
    </row>
    <row r="32" spans="2:7">
      <c r="B32" s="259">
        <v>2</v>
      </c>
      <c r="C32" t="s">
        <v>480</v>
      </c>
      <c r="D32" s="425"/>
    </row>
    <row r="33" spans="2:7">
      <c r="B33" s="259"/>
      <c r="C33" t="s">
        <v>478</v>
      </c>
      <c r="D33" t="s">
        <v>479</v>
      </c>
      <c r="E33">
        <v>1</v>
      </c>
      <c r="F33" s="424"/>
      <c r="G33" s="424">
        <f>E33*F33</f>
        <v>0</v>
      </c>
    </row>
    <row r="34" spans="2:7" ht="11.1" customHeight="1">
      <c r="B34" s="259"/>
      <c r="D34" s="425"/>
    </row>
    <row r="35" spans="2:7">
      <c r="B35" s="259">
        <v>3</v>
      </c>
      <c r="C35" t="s">
        <v>481</v>
      </c>
      <c r="D35" s="425"/>
    </row>
    <row r="36" spans="2:7">
      <c r="B36" s="259"/>
      <c r="C36" t="s">
        <v>478</v>
      </c>
      <c r="D36" t="s">
        <v>479</v>
      </c>
      <c r="E36">
        <v>1</v>
      </c>
      <c r="F36" s="424"/>
      <c r="G36" s="424">
        <f>E36*F36</f>
        <v>0</v>
      </c>
    </row>
    <row r="37" spans="2:7" ht="11.1" customHeight="1">
      <c r="B37" s="259"/>
      <c r="D37" s="425"/>
    </row>
    <row r="38" spans="2:7" ht="25.5">
      <c r="B38" s="422">
        <v>4</v>
      </c>
      <c r="C38" s="423" t="s">
        <v>482</v>
      </c>
      <c r="D38" s="425"/>
    </row>
    <row r="39" spans="2:7">
      <c r="B39" s="259"/>
      <c r="C39" t="s">
        <v>478</v>
      </c>
      <c r="D39" t="s">
        <v>479</v>
      </c>
      <c r="E39">
        <v>1</v>
      </c>
      <c r="F39" s="424"/>
      <c r="G39" s="424">
        <f>E39*F39</f>
        <v>0</v>
      </c>
    </row>
    <row r="40" spans="2:7" ht="11.1" customHeight="1">
      <c r="B40" s="259"/>
      <c r="D40" s="425"/>
    </row>
    <row r="41" spans="2:7" ht="38.25">
      <c r="B41" s="422">
        <v>5</v>
      </c>
      <c r="C41" s="423" t="s">
        <v>483</v>
      </c>
      <c r="D41" s="425"/>
    </row>
    <row r="42" spans="2:7">
      <c r="B42" s="259"/>
      <c r="C42" s="423" t="s">
        <v>484</v>
      </c>
      <c r="D42" s="425"/>
    </row>
    <row r="43" spans="2:7">
      <c r="B43" s="259"/>
      <c r="C43" t="s">
        <v>478</v>
      </c>
      <c r="D43" t="s">
        <v>479</v>
      </c>
      <c r="E43">
        <v>1</v>
      </c>
      <c r="F43" s="424"/>
      <c r="G43" s="424">
        <f>E43*F43</f>
        <v>0</v>
      </c>
    </row>
    <row r="44" spans="2:7" ht="11.1" customHeight="1">
      <c r="B44" s="259"/>
    </row>
    <row r="45" spans="2:7">
      <c r="B45" s="422">
        <v>6</v>
      </c>
      <c r="C45" s="423" t="s">
        <v>485</v>
      </c>
    </row>
    <row r="46" spans="2:7">
      <c r="B46" s="422"/>
      <c r="C46" s="423"/>
      <c r="D46" t="s">
        <v>479</v>
      </c>
      <c r="E46">
        <v>1</v>
      </c>
      <c r="F46" s="424"/>
      <c r="G46" s="424">
        <f>E46*F46</f>
        <v>0</v>
      </c>
    </row>
    <row r="47" spans="2:7">
      <c r="B47" s="422"/>
      <c r="C47" s="423"/>
      <c r="G47" s="424"/>
    </row>
    <row r="48" spans="2:7" ht="11.1" customHeight="1">
      <c r="B48" s="259"/>
      <c r="G48" s="424"/>
    </row>
    <row r="49" spans="2:7" ht="15">
      <c r="B49" s="426"/>
      <c r="C49" s="418" t="s">
        <v>486</v>
      </c>
      <c r="D49" s="418"/>
      <c r="E49" s="418"/>
      <c r="F49" s="418"/>
      <c r="G49" s="427">
        <f>SUM(G29:G48)</f>
        <v>0</v>
      </c>
    </row>
    <row r="50" spans="2:7">
      <c r="B50" s="259"/>
    </row>
    <row r="51" spans="2:7">
      <c r="B51" s="259"/>
    </row>
    <row r="52" spans="2:7">
      <c r="B52" s="259"/>
    </row>
    <row r="53" spans="2:7" ht="15">
      <c r="B53" s="426"/>
      <c r="C53" s="418" t="s">
        <v>467</v>
      </c>
    </row>
    <row r="54" spans="2:7">
      <c r="B54" s="259"/>
    </row>
    <row r="55" spans="2:7" ht="54" customHeight="1">
      <c r="B55" s="259"/>
      <c r="C55" s="423" t="s">
        <v>487</v>
      </c>
    </row>
    <row r="56" spans="2:7">
      <c r="B56" s="259"/>
    </row>
    <row r="57" spans="2:7">
      <c r="B57" s="259"/>
      <c r="C57" t="s">
        <v>488</v>
      </c>
    </row>
    <row r="58" spans="2:7" ht="38.25">
      <c r="B58" s="259"/>
      <c r="C58" s="150" t="s">
        <v>489</v>
      </c>
    </row>
    <row r="59" spans="2:7">
      <c r="B59" s="259"/>
      <c r="C59" s="423"/>
    </row>
    <row r="60" spans="2:7">
      <c r="B60" s="259"/>
      <c r="C60" t="s">
        <v>490</v>
      </c>
    </row>
    <row r="61" spans="2:7" ht="12.75" customHeight="1">
      <c r="B61" s="259"/>
      <c r="C61" t="s">
        <v>491</v>
      </c>
    </row>
    <row r="62" spans="2:7">
      <c r="B62" s="422"/>
      <c r="C62" s="150" t="s">
        <v>492</v>
      </c>
    </row>
    <row r="63" spans="2:7" ht="25.5">
      <c r="B63" s="259"/>
      <c r="C63" s="423" t="s">
        <v>493</v>
      </c>
    </row>
    <row r="64" spans="2:7">
      <c r="B64" s="259"/>
      <c r="C64" s="428" t="s">
        <v>494</v>
      </c>
    </row>
    <row r="65" spans="2:7">
      <c r="B65" s="259"/>
    </row>
    <row r="66" spans="2:7">
      <c r="B66" s="259" t="s">
        <v>474</v>
      </c>
      <c r="C66" s="259" t="s">
        <v>475</v>
      </c>
      <c r="D66" s="259" t="s">
        <v>259</v>
      </c>
      <c r="E66" s="259" t="s">
        <v>260</v>
      </c>
      <c r="F66" s="259" t="s">
        <v>476</v>
      </c>
      <c r="G66" s="259" t="s">
        <v>314</v>
      </c>
    </row>
    <row r="67" spans="2:7">
      <c r="B67" s="259"/>
    </row>
    <row r="68" spans="2:7" ht="38.25">
      <c r="B68" s="422">
        <v>1</v>
      </c>
      <c r="C68" s="423" t="s">
        <v>495</v>
      </c>
    </row>
    <row r="69" spans="2:7">
      <c r="B69" s="259"/>
      <c r="D69" t="s">
        <v>496</v>
      </c>
      <c r="E69">
        <v>100</v>
      </c>
      <c r="G69" s="424">
        <f>E69*F69</f>
        <v>0</v>
      </c>
    </row>
    <row r="70" spans="2:7">
      <c r="B70" s="259"/>
    </row>
    <row r="71" spans="2:7" ht="51">
      <c r="B71" s="422">
        <v>2</v>
      </c>
      <c r="C71" s="423" t="s">
        <v>930</v>
      </c>
    </row>
    <row r="72" spans="2:7">
      <c r="C72" t="s">
        <v>929</v>
      </c>
      <c r="D72" t="s">
        <v>496</v>
      </c>
      <c r="E72">
        <v>200</v>
      </c>
      <c r="F72" s="424"/>
      <c r="G72" s="424">
        <f>E72*F72</f>
        <v>0</v>
      </c>
    </row>
    <row r="73" spans="2:7">
      <c r="B73" s="259"/>
    </row>
    <row r="74" spans="2:7">
      <c r="B74" s="259"/>
      <c r="C74" t="s">
        <v>928</v>
      </c>
      <c r="D74" t="s">
        <v>496</v>
      </c>
      <c r="E74">
        <v>600</v>
      </c>
      <c r="F74" s="424"/>
      <c r="G74" s="424">
        <f>E74*F74</f>
        <v>0</v>
      </c>
    </row>
    <row r="75" spans="2:7">
      <c r="B75" s="259"/>
      <c r="F75" s="424"/>
      <c r="G75" s="424"/>
    </row>
    <row r="76" spans="2:7" ht="25.5">
      <c r="B76" s="422">
        <v>3</v>
      </c>
      <c r="C76" s="423" t="s">
        <v>497</v>
      </c>
    </row>
    <row r="77" spans="2:7">
      <c r="B77" s="259"/>
      <c r="D77" t="s">
        <v>498</v>
      </c>
      <c r="E77">
        <v>130</v>
      </c>
      <c r="F77" s="424"/>
      <c r="G77" s="424">
        <f>E77*F77</f>
        <v>0</v>
      </c>
    </row>
    <row r="78" spans="2:7">
      <c r="B78" s="259"/>
      <c r="G78" s="424"/>
    </row>
    <row r="79" spans="2:7" ht="38.25">
      <c r="B79" s="422">
        <v>4</v>
      </c>
      <c r="C79" s="150" t="s">
        <v>499</v>
      </c>
      <c r="G79" s="424"/>
    </row>
    <row r="80" spans="2:7">
      <c r="B80" s="422"/>
      <c r="C80" s="429" t="s">
        <v>500</v>
      </c>
      <c r="G80" s="424"/>
    </row>
    <row r="81" spans="2:7" ht="15" customHeight="1">
      <c r="B81" s="259"/>
      <c r="D81" t="s">
        <v>496</v>
      </c>
      <c r="E81">
        <v>39</v>
      </c>
      <c r="F81" s="424"/>
      <c r="G81" s="424">
        <f>E81*F81</f>
        <v>0</v>
      </c>
    </row>
    <row r="82" spans="2:7" ht="15" customHeight="1">
      <c r="B82" s="259"/>
      <c r="F82" s="424"/>
      <c r="G82" s="424"/>
    </row>
    <row r="83" spans="2:7" ht="63.75">
      <c r="B83" s="422">
        <v>5</v>
      </c>
      <c r="C83" s="150" t="s">
        <v>501</v>
      </c>
    </row>
    <row r="84" spans="2:7" ht="15" customHeight="1">
      <c r="B84" s="422"/>
      <c r="C84" s="150"/>
      <c r="D84" t="s">
        <v>496</v>
      </c>
      <c r="E84">
        <v>250</v>
      </c>
      <c r="F84" s="424"/>
      <c r="G84" s="424">
        <f>E84*F84</f>
        <v>0</v>
      </c>
    </row>
    <row r="85" spans="2:7" ht="15" customHeight="1">
      <c r="B85" s="422"/>
      <c r="C85" s="150"/>
      <c r="F85" s="424"/>
      <c r="G85" s="424"/>
    </row>
    <row r="86" spans="2:7" ht="25.5">
      <c r="B86" s="422">
        <v>6</v>
      </c>
      <c r="C86" s="423" t="s">
        <v>502</v>
      </c>
      <c r="F86" s="424"/>
      <c r="G86" s="424"/>
    </row>
    <row r="87" spans="2:7" ht="15" customHeight="1">
      <c r="B87" s="430"/>
      <c r="C87" t="s">
        <v>503</v>
      </c>
      <c r="F87" s="424"/>
      <c r="G87" s="424"/>
    </row>
    <row r="88" spans="2:7" ht="15" customHeight="1">
      <c r="B88" s="430"/>
      <c r="D88" t="s">
        <v>496</v>
      </c>
      <c r="E88">
        <f>E69+E72-E84</f>
        <v>50</v>
      </c>
      <c r="F88" s="424"/>
      <c r="G88" s="424">
        <f>E88*F88</f>
        <v>0</v>
      </c>
    </row>
    <row r="89" spans="2:7" ht="15" customHeight="1">
      <c r="B89" s="422"/>
      <c r="C89" s="150"/>
      <c r="F89" s="424"/>
      <c r="G89" s="424"/>
    </row>
    <row r="90" spans="2:7" ht="15" customHeight="1">
      <c r="B90" s="422"/>
      <c r="C90" s="150"/>
      <c r="G90" s="424"/>
    </row>
    <row r="91" spans="2:7" ht="78" customHeight="1">
      <c r="B91" s="422">
        <v>7</v>
      </c>
      <c r="C91" s="150" t="s">
        <v>752</v>
      </c>
    </row>
    <row r="92" spans="2:7" ht="15" customHeight="1">
      <c r="B92" s="422"/>
      <c r="C92" s="150"/>
      <c r="D92" t="s">
        <v>496</v>
      </c>
      <c r="E92">
        <v>120</v>
      </c>
      <c r="F92" s="424"/>
      <c r="G92" s="424">
        <f>E92*F92</f>
        <v>0</v>
      </c>
    </row>
    <row r="93" spans="2:7" ht="15" customHeight="1">
      <c r="B93" s="422"/>
      <c r="C93" s="150"/>
      <c r="G93" s="424"/>
    </row>
    <row r="94" spans="2:7">
      <c r="B94" s="431">
        <v>8</v>
      </c>
      <c r="C94" t="s">
        <v>504</v>
      </c>
      <c r="G94" s="424"/>
    </row>
    <row r="95" spans="2:7">
      <c r="B95" s="430"/>
      <c r="C95" t="s">
        <v>505</v>
      </c>
      <c r="G95" s="424"/>
    </row>
    <row r="96" spans="2:7">
      <c r="B96" s="430"/>
      <c r="C96" t="s">
        <v>506</v>
      </c>
      <c r="G96" s="424"/>
    </row>
    <row r="97" spans="2:7">
      <c r="B97" s="430"/>
      <c r="C97" t="s">
        <v>507</v>
      </c>
      <c r="G97" s="424"/>
    </row>
    <row r="98" spans="2:7">
      <c r="B98" s="430"/>
      <c r="D98" t="s">
        <v>496</v>
      </c>
      <c r="E98">
        <v>2</v>
      </c>
      <c r="F98" s="424"/>
      <c r="G98" s="424">
        <f>E98*F98</f>
        <v>0</v>
      </c>
    </row>
    <row r="99" spans="2:7">
      <c r="B99" s="430"/>
      <c r="G99" s="424"/>
    </row>
    <row r="100" spans="2:7">
      <c r="B100" s="431">
        <v>9</v>
      </c>
      <c r="C100" t="s">
        <v>508</v>
      </c>
      <c r="G100" s="424"/>
    </row>
    <row r="101" spans="2:7">
      <c r="B101" s="430"/>
      <c r="C101" t="s">
        <v>509</v>
      </c>
      <c r="G101" s="424"/>
    </row>
    <row r="102" spans="2:7">
      <c r="B102" s="430"/>
      <c r="C102" t="s">
        <v>510</v>
      </c>
      <c r="G102" s="424"/>
    </row>
    <row r="103" spans="2:7">
      <c r="B103" s="430"/>
      <c r="C103" t="s">
        <v>511</v>
      </c>
      <c r="G103" s="424"/>
    </row>
    <row r="104" spans="2:7">
      <c r="B104" s="430"/>
      <c r="C104" t="s">
        <v>512</v>
      </c>
    </row>
    <row r="105" spans="2:7">
      <c r="B105" s="430"/>
      <c r="D105" t="s">
        <v>496</v>
      </c>
      <c r="E105">
        <v>5</v>
      </c>
      <c r="F105" s="424"/>
      <c r="G105" s="424">
        <f>E105*F105</f>
        <v>0</v>
      </c>
    </row>
    <row r="106" spans="2:7">
      <c r="B106" s="430"/>
      <c r="F106" s="424"/>
      <c r="G106" s="424"/>
    </row>
    <row r="107" spans="2:7">
      <c r="B107" s="430"/>
      <c r="F107" s="424"/>
      <c r="G107" s="424"/>
    </row>
    <row r="108" spans="2:7" ht="15">
      <c r="B108" s="426"/>
      <c r="C108" s="418" t="s">
        <v>513</v>
      </c>
      <c r="D108" s="418"/>
      <c r="E108" s="418"/>
      <c r="F108" s="418"/>
      <c r="G108" s="432">
        <f>SUM(G71:G106)</f>
        <v>0</v>
      </c>
    </row>
    <row r="109" spans="2:7" ht="15">
      <c r="B109" s="426"/>
      <c r="C109" s="418"/>
      <c r="D109" s="418"/>
      <c r="E109" s="418"/>
      <c r="F109" s="418"/>
      <c r="G109" s="433"/>
    </row>
    <row r="110" spans="2:7" ht="15">
      <c r="B110" s="426"/>
      <c r="C110" s="418"/>
      <c r="D110" s="418"/>
      <c r="E110" s="418"/>
      <c r="F110" s="418"/>
      <c r="G110" s="433"/>
    </row>
    <row r="111" spans="2:7" ht="15">
      <c r="B111" s="426"/>
      <c r="C111" s="418" t="s">
        <v>468</v>
      </c>
    </row>
    <row r="112" spans="2:7">
      <c r="B112" s="259"/>
    </row>
    <row r="113" spans="2:3">
      <c r="B113" s="259"/>
      <c r="C113" t="s">
        <v>488</v>
      </c>
    </row>
    <row r="114" spans="2:3">
      <c r="B114" s="259"/>
    </row>
    <row r="115" spans="2:3" ht="38.25">
      <c r="B115" s="259"/>
      <c r="C115" s="423" t="s">
        <v>514</v>
      </c>
    </row>
    <row r="116" spans="2:3">
      <c r="B116" s="259"/>
    </row>
    <row r="117" spans="2:3">
      <c r="B117" s="259"/>
      <c r="C117" t="s">
        <v>490</v>
      </c>
    </row>
    <row r="118" spans="2:3">
      <c r="B118" s="259"/>
      <c r="C118" t="s">
        <v>515</v>
      </c>
    </row>
    <row r="119" spans="2:3">
      <c r="B119" s="259"/>
      <c r="C119" t="s">
        <v>516</v>
      </c>
    </row>
    <row r="120" spans="2:3" ht="25.5">
      <c r="B120" s="259"/>
      <c r="C120" s="423" t="s">
        <v>517</v>
      </c>
    </row>
    <row r="121" spans="2:3" ht="25.5">
      <c r="B121" s="259"/>
      <c r="C121" s="423" t="s">
        <v>518</v>
      </c>
    </row>
    <row r="122" spans="2:3" ht="17.25" customHeight="1">
      <c r="B122" s="259"/>
      <c r="C122" s="150" t="s">
        <v>519</v>
      </c>
    </row>
    <row r="123" spans="2:3" ht="25.5">
      <c r="B123" s="259"/>
      <c r="C123" s="423" t="s">
        <v>520</v>
      </c>
    </row>
    <row r="124" spans="2:3" ht="25.5">
      <c r="B124" s="259"/>
      <c r="C124" s="423" t="s">
        <v>521</v>
      </c>
    </row>
    <row r="125" spans="2:3">
      <c r="B125" s="259"/>
      <c r="C125" s="434" t="s">
        <v>522</v>
      </c>
    </row>
    <row r="126" spans="2:3">
      <c r="B126" s="259"/>
      <c r="C126" s="434" t="s">
        <v>523</v>
      </c>
    </row>
    <row r="127" spans="2:3" ht="14.25" customHeight="1">
      <c r="B127" s="259"/>
      <c r="C127" s="150" t="s">
        <v>524</v>
      </c>
    </row>
    <row r="128" spans="2:3">
      <c r="B128" s="259"/>
      <c r="C128" s="434" t="s">
        <v>525</v>
      </c>
    </row>
    <row r="129" spans="2:7">
      <c r="B129" s="259"/>
      <c r="C129" t="s">
        <v>526</v>
      </c>
    </row>
    <row r="130" spans="2:7">
      <c r="B130" s="259"/>
      <c r="C130" t="s">
        <v>527</v>
      </c>
    </row>
    <row r="131" spans="2:7">
      <c r="B131" s="259" t="s">
        <v>474</v>
      </c>
      <c r="D131" s="259" t="s">
        <v>259</v>
      </c>
      <c r="E131" s="259" t="s">
        <v>260</v>
      </c>
      <c r="F131" s="259" t="s">
        <v>476</v>
      </c>
      <c r="G131" s="259" t="s">
        <v>314</v>
      </c>
    </row>
    <row r="132" spans="2:7">
      <c r="B132" s="259"/>
      <c r="C132" s="259" t="s">
        <v>475</v>
      </c>
    </row>
    <row r="133" spans="2:7">
      <c r="B133" s="259"/>
    </row>
    <row r="134" spans="2:7" ht="25.5">
      <c r="B134" s="422">
        <v>1</v>
      </c>
      <c r="C134" s="423" t="s">
        <v>528</v>
      </c>
    </row>
    <row r="135" spans="2:7">
      <c r="B135" s="259"/>
      <c r="C135" t="s">
        <v>529</v>
      </c>
    </row>
    <row r="136" spans="2:7">
      <c r="B136" s="259"/>
      <c r="C136" t="s">
        <v>530</v>
      </c>
      <c r="D136" t="s">
        <v>531</v>
      </c>
      <c r="E136">
        <v>5200</v>
      </c>
      <c r="F136" s="424"/>
      <c r="G136" s="424">
        <f>E136*F136</f>
        <v>0</v>
      </c>
    </row>
    <row r="137" spans="2:7">
      <c r="B137" s="259"/>
    </row>
    <row r="138" spans="2:7" ht="25.5">
      <c r="B138" s="422">
        <v>2</v>
      </c>
      <c r="C138" s="423" t="s">
        <v>532</v>
      </c>
    </row>
    <row r="139" spans="2:7">
      <c r="B139" s="259"/>
      <c r="C139" t="s">
        <v>529</v>
      </c>
    </row>
    <row r="140" spans="2:7">
      <c r="B140" s="259"/>
      <c r="C140" t="s">
        <v>533</v>
      </c>
      <c r="D140" t="s">
        <v>531</v>
      </c>
      <c r="E140">
        <v>4300</v>
      </c>
      <c r="F140" s="424"/>
      <c r="G140" s="424">
        <f>E140*F140</f>
        <v>0</v>
      </c>
    </row>
    <row r="141" spans="2:7">
      <c r="B141" s="259"/>
    </row>
    <row r="142" spans="2:7" ht="25.5">
      <c r="B142" s="422">
        <v>3</v>
      </c>
      <c r="C142" s="423" t="s">
        <v>534</v>
      </c>
    </row>
    <row r="143" spans="2:7">
      <c r="B143" s="422"/>
      <c r="C143" s="423" t="s">
        <v>535</v>
      </c>
    </row>
    <row r="144" spans="2:7">
      <c r="B144" s="259"/>
      <c r="C144" t="s">
        <v>536</v>
      </c>
      <c r="D144" t="s">
        <v>531</v>
      </c>
      <c r="E144">
        <v>7530</v>
      </c>
      <c r="F144" s="424"/>
      <c r="G144" s="424">
        <f>E144*F144</f>
        <v>0</v>
      </c>
    </row>
    <row r="145" spans="2:7">
      <c r="B145" s="259"/>
    </row>
    <row r="146" spans="2:7" ht="38.25">
      <c r="B146" s="422">
        <v>4</v>
      </c>
      <c r="C146" s="423" t="s">
        <v>537</v>
      </c>
    </row>
    <row r="147" spans="2:7">
      <c r="B147" s="259"/>
      <c r="C147" t="s">
        <v>538</v>
      </c>
    </row>
    <row r="148" spans="2:7">
      <c r="B148" s="259"/>
      <c r="C148" t="s">
        <v>539</v>
      </c>
    </row>
    <row r="149" spans="2:7">
      <c r="B149" s="259"/>
      <c r="C149" t="s">
        <v>540</v>
      </c>
    </row>
    <row r="150" spans="2:7">
      <c r="B150" s="259"/>
      <c r="D150" t="s">
        <v>496</v>
      </c>
      <c r="E150">
        <v>14</v>
      </c>
      <c r="F150" s="424"/>
      <c r="G150" s="424">
        <f>E150*F150</f>
        <v>0</v>
      </c>
    </row>
    <row r="151" spans="2:7">
      <c r="B151" s="259"/>
      <c r="F151" s="424"/>
      <c r="G151" s="424"/>
    </row>
    <row r="152" spans="2:7">
      <c r="B152" s="259"/>
      <c r="F152" s="424"/>
      <c r="G152" s="424"/>
    </row>
    <row r="153" spans="2:7" ht="41.25" customHeight="1">
      <c r="B153" s="422">
        <v>5</v>
      </c>
      <c r="C153" s="423" t="s">
        <v>541</v>
      </c>
      <c r="F153" s="424"/>
      <c r="G153" s="424"/>
    </row>
    <row r="154" spans="2:7">
      <c r="B154" s="422"/>
      <c r="C154" s="428" t="s">
        <v>542</v>
      </c>
      <c r="F154" s="424"/>
      <c r="G154" s="424"/>
    </row>
    <row r="155" spans="2:7">
      <c r="B155" s="422"/>
      <c r="C155" s="428" t="s">
        <v>543</v>
      </c>
      <c r="F155" s="424"/>
      <c r="G155" s="424"/>
    </row>
    <row r="156" spans="2:7">
      <c r="B156" s="422"/>
      <c r="C156" t="s">
        <v>544</v>
      </c>
      <c r="F156" s="424"/>
      <c r="G156" s="424"/>
    </row>
    <row r="157" spans="2:7">
      <c r="B157" s="259"/>
      <c r="D157" t="s">
        <v>496</v>
      </c>
      <c r="E157">
        <v>20</v>
      </c>
      <c r="G157" s="424">
        <f>E157*F157</f>
        <v>0</v>
      </c>
    </row>
    <row r="158" spans="2:7">
      <c r="B158" s="259"/>
      <c r="F158" s="424"/>
      <c r="G158" s="424"/>
    </row>
    <row r="159" spans="2:7" ht="38.25">
      <c r="B159" s="422">
        <v>6</v>
      </c>
      <c r="C159" s="423" t="s">
        <v>545</v>
      </c>
    </row>
    <row r="160" spans="2:7">
      <c r="B160" s="259"/>
      <c r="C160" s="428" t="s">
        <v>542</v>
      </c>
    </row>
    <row r="161" spans="2:7">
      <c r="B161" s="259"/>
      <c r="C161" s="428" t="s">
        <v>543</v>
      </c>
    </row>
    <row r="162" spans="2:7">
      <c r="B162" s="259"/>
      <c r="C162" t="s">
        <v>753</v>
      </c>
    </row>
    <row r="163" spans="2:7">
      <c r="B163" s="259"/>
      <c r="D163" t="s">
        <v>496</v>
      </c>
      <c r="E163">
        <v>105</v>
      </c>
      <c r="F163" s="424"/>
      <c r="G163" s="424">
        <f>E163*F163</f>
        <v>0</v>
      </c>
    </row>
    <row r="164" spans="2:7">
      <c r="B164" s="259"/>
      <c r="F164" s="424"/>
      <c r="G164" s="424"/>
    </row>
    <row r="165" spans="2:7" ht="38.25">
      <c r="B165" s="422">
        <v>7</v>
      </c>
      <c r="C165" s="423" t="s">
        <v>546</v>
      </c>
    </row>
    <row r="166" spans="2:7">
      <c r="B166" s="259"/>
      <c r="C166" s="428" t="s">
        <v>547</v>
      </c>
    </row>
    <row r="167" spans="2:7">
      <c r="B167" s="259"/>
      <c r="C167" t="s">
        <v>754</v>
      </c>
    </row>
    <row r="168" spans="2:7">
      <c r="B168" s="259"/>
      <c r="D168" t="s">
        <v>496</v>
      </c>
      <c r="E168">
        <v>4.5</v>
      </c>
      <c r="F168" s="424"/>
      <c r="G168" s="424">
        <f>E168*F168</f>
        <v>0</v>
      </c>
    </row>
    <row r="169" spans="2:7">
      <c r="B169" s="259"/>
    </row>
    <row r="170" spans="2:7" ht="28.5" customHeight="1">
      <c r="B170" s="422">
        <v>8</v>
      </c>
      <c r="C170" s="423" t="s">
        <v>755</v>
      </c>
    </row>
    <row r="171" spans="2:7">
      <c r="B171" s="259"/>
      <c r="D171" t="s">
        <v>498</v>
      </c>
      <c r="E171">
        <v>30</v>
      </c>
      <c r="F171" s="424"/>
      <c r="G171" s="424">
        <f>E171*F171</f>
        <v>0</v>
      </c>
    </row>
    <row r="172" spans="2:7">
      <c r="B172" s="259"/>
    </row>
    <row r="173" spans="2:7">
      <c r="B173" s="259"/>
    </row>
    <row r="174" spans="2:7" ht="15">
      <c r="B174" s="259"/>
      <c r="C174" s="418" t="s">
        <v>548</v>
      </c>
      <c r="D174" s="418"/>
      <c r="E174" s="418"/>
      <c r="F174" s="418"/>
      <c r="G174" s="427">
        <f>SUM(G135:G172)</f>
        <v>0</v>
      </c>
    </row>
    <row r="175" spans="2:7">
      <c r="B175" s="259"/>
    </row>
    <row r="176" spans="2:7" ht="13.5" customHeight="1">
      <c r="B176" s="259"/>
    </row>
    <row r="177" spans="2:7" ht="17.25" customHeight="1">
      <c r="B177" s="426"/>
      <c r="C177" s="418" t="s">
        <v>469</v>
      </c>
    </row>
    <row r="178" spans="2:7" ht="11.1" customHeight="1">
      <c r="B178" s="259"/>
    </row>
    <row r="179" spans="2:7" ht="12" customHeight="1">
      <c r="B179" s="259"/>
      <c r="C179" t="s">
        <v>488</v>
      </c>
    </row>
    <row r="180" spans="2:7" ht="38.25" customHeight="1">
      <c r="B180" s="259"/>
      <c r="C180" s="423" t="s">
        <v>489</v>
      </c>
    </row>
    <row r="181" spans="2:7" ht="5.0999999999999996" customHeight="1">
      <c r="B181" s="259"/>
      <c r="C181" s="423"/>
    </row>
    <row r="182" spans="2:7" ht="12" customHeight="1">
      <c r="B182" s="259"/>
      <c r="C182" t="s">
        <v>490</v>
      </c>
    </row>
    <row r="183" spans="2:7" ht="38.25">
      <c r="B183" s="259"/>
      <c r="C183" s="423" t="s">
        <v>549</v>
      </c>
    </row>
    <row r="184" spans="2:7" ht="25.5">
      <c r="B184" s="259"/>
      <c r="C184" s="423" t="s">
        <v>550</v>
      </c>
    </row>
    <row r="185" spans="2:7">
      <c r="B185" s="259"/>
      <c r="C185" t="s">
        <v>527</v>
      </c>
    </row>
    <row r="186" spans="2:7" ht="25.5">
      <c r="B186" s="259"/>
      <c r="C186" s="423" t="s">
        <v>551</v>
      </c>
    </row>
    <row r="187" spans="2:7" ht="15" customHeight="1">
      <c r="B187" s="259"/>
      <c r="C187" s="423"/>
    </row>
    <row r="188" spans="2:7" ht="12.75" customHeight="1">
      <c r="B188" s="259" t="s">
        <v>474</v>
      </c>
      <c r="C188" s="259" t="s">
        <v>475</v>
      </c>
      <c r="D188" s="259" t="s">
        <v>259</v>
      </c>
      <c r="E188" s="259" t="s">
        <v>260</v>
      </c>
      <c r="F188" s="259" t="s">
        <v>476</v>
      </c>
      <c r="G188" s="259" t="s">
        <v>314</v>
      </c>
    </row>
    <row r="189" spans="2:7" ht="15" customHeight="1">
      <c r="B189" s="259"/>
    </row>
    <row r="190" spans="2:7" ht="25.5">
      <c r="B190" s="422">
        <v>1</v>
      </c>
      <c r="C190" s="423" t="s">
        <v>552</v>
      </c>
    </row>
    <row r="191" spans="2:7" ht="25.5">
      <c r="B191" s="259"/>
      <c r="C191" s="150" t="s">
        <v>553</v>
      </c>
    </row>
    <row r="192" spans="2:7">
      <c r="B192" s="259"/>
      <c r="C192" s="423"/>
      <c r="D192" t="s">
        <v>498</v>
      </c>
      <c r="E192">
        <v>115</v>
      </c>
      <c r="F192" s="424"/>
      <c r="G192" s="424">
        <f>E192*F192</f>
        <v>0</v>
      </c>
    </row>
    <row r="193" spans="2:7" ht="15" customHeight="1">
      <c r="B193" s="259"/>
      <c r="C193" s="423"/>
    </row>
    <row r="194" spans="2:7" ht="25.5">
      <c r="B194" s="422">
        <v>2</v>
      </c>
      <c r="C194" s="423" t="s">
        <v>554</v>
      </c>
    </row>
    <row r="195" spans="2:7" ht="25.5">
      <c r="B195" s="259"/>
      <c r="C195" s="423" t="s">
        <v>555</v>
      </c>
    </row>
    <row r="196" spans="2:7">
      <c r="B196" s="259"/>
      <c r="C196" s="423" t="s">
        <v>556</v>
      </c>
    </row>
    <row r="197" spans="2:7" ht="25.5">
      <c r="B197" s="259"/>
      <c r="C197" s="423" t="s">
        <v>557</v>
      </c>
    </row>
    <row r="198" spans="2:7">
      <c r="B198" s="259"/>
      <c r="C198" s="423"/>
      <c r="D198" t="s">
        <v>498</v>
      </c>
      <c r="E198">
        <v>115</v>
      </c>
      <c r="F198" s="424"/>
      <c r="G198" s="424">
        <f>E198*F198</f>
        <v>0</v>
      </c>
    </row>
    <row r="199" spans="2:7" ht="15" customHeight="1">
      <c r="B199" s="259"/>
      <c r="C199" s="423"/>
      <c r="F199" s="424"/>
      <c r="G199" s="424"/>
    </row>
    <row r="200" spans="2:7" ht="25.5">
      <c r="B200" s="422">
        <v>3</v>
      </c>
      <c r="C200" s="423" t="s">
        <v>558</v>
      </c>
      <c r="F200" s="424"/>
      <c r="G200" s="424"/>
    </row>
    <row r="201" spans="2:7" ht="25.5">
      <c r="B201" s="259"/>
      <c r="C201" s="423" t="s">
        <v>559</v>
      </c>
      <c r="F201" s="424"/>
      <c r="G201" s="424"/>
    </row>
    <row r="202" spans="2:7">
      <c r="B202" s="259"/>
      <c r="C202" s="423"/>
      <c r="D202" t="s">
        <v>498</v>
      </c>
      <c r="E202">
        <v>165</v>
      </c>
      <c r="F202" s="424"/>
      <c r="G202" s="424">
        <f>E202*F202</f>
        <v>0</v>
      </c>
    </row>
    <row r="203" spans="2:7" ht="15" customHeight="1">
      <c r="B203" s="259"/>
      <c r="C203" s="423"/>
      <c r="F203" s="424"/>
      <c r="G203" s="424"/>
    </row>
    <row r="204" spans="2:7" ht="25.5">
      <c r="B204" s="422">
        <v>4</v>
      </c>
      <c r="C204" s="423" t="s">
        <v>560</v>
      </c>
      <c r="F204" s="424"/>
      <c r="G204" s="424"/>
    </row>
    <row r="205" spans="2:7">
      <c r="B205" s="259"/>
      <c r="C205" s="423"/>
      <c r="D205" t="s">
        <v>498</v>
      </c>
      <c r="E205">
        <v>165</v>
      </c>
      <c r="F205" s="424"/>
      <c r="G205" s="424">
        <f>E205*F205</f>
        <v>0</v>
      </c>
    </row>
    <row r="206" spans="2:7" ht="15" customHeight="1">
      <c r="B206" s="259"/>
      <c r="C206" s="423"/>
      <c r="F206" s="424"/>
      <c r="G206" s="424"/>
    </row>
    <row r="207" spans="2:7" ht="38.25">
      <c r="B207" s="422">
        <v>5</v>
      </c>
      <c r="C207" s="423" t="s">
        <v>561</v>
      </c>
      <c r="F207" s="424"/>
      <c r="G207" s="424"/>
    </row>
    <row r="208" spans="2:7">
      <c r="B208" s="259"/>
      <c r="C208" t="s">
        <v>562</v>
      </c>
      <c r="F208" s="424"/>
      <c r="G208" s="424"/>
    </row>
    <row r="209" spans="2:7">
      <c r="B209" s="259"/>
      <c r="D209" t="s">
        <v>19</v>
      </c>
      <c r="E209">
        <v>48</v>
      </c>
      <c r="F209" s="424"/>
      <c r="G209" s="424">
        <f>E209*F209</f>
        <v>0</v>
      </c>
    </row>
    <row r="210" spans="2:7" ht="15" customHeight="1">
      <c r="B210" s="259"/>
      <c r="C210" s="423"/>
      <c r="F210" s="424"/>
      <c r="G210" s="424"/>
    </row>
    <row r="211" spans="2:7" ht="51">
      <c r="B211" s="422">
        <v>6</v>
      </c>
      <c r="C211" s="423" t="s">
        <v>756</v>
      </c>
      <c r="F211" s="424"/>
      <c r="G211" s="424"/>
    </row>
    <row r="212" spans="2:7">
      <c r="B212" s="259"/>
      <c r="C212" t="s">
        <v>562</v>
      </c>
      <c r="F212" s="424"/>
      <c r="G212" s="424"/>
    </row>
    <row r="213" spans="2:7">
      <c r="B213" s="259"/>
      <c r="C213" s="423" t="s">
        <v>563</v>
      </c>
      <c r="D213" t="s">
        <v>498</v>
      </c>
      <c r="E213">
        <v>260</v>
      </c>
      <c r="F213" s="424"/>
      <c r="G213" s="424">
        <f>E213*F213</f>
        <v>0</v>
      </c>
    </row>
    <row r="214" spans="2:7" ht="15" customHeight="1">
      <c r="B214" s="259"/>
      <c r="C214" s="423"/>
      <c r="F214" s="424"/>
      <c r="G214" s="424"/>
    </row>
    <row r="215" spans="2:7" ht="38.25">
      <c r="B215" s="422">
        <v>7</v>
      </c>
      <c r="C215" s="423" t="s">
        <v>757</v>
      </c>
    </row>
    <row r="216" spans="2:7">
      <c r="B216" s="422"/>
      <c r="C216" s="423"/>
      <c r="D216" t="s">
        <v>479</v>
      </c>
      <c r="E216">
        <v>4</v>
      </c>
      <c r="F216" s="424"/>
      <c r="G216" s="424">
        <f>E216*F216</f>
        <v>0</v>
      </c>
    </row>
    <row r="217" spans="2:7">
      <c r="B217" s="259"/>
      <c r="C217" s="423"/>
      <c r="F217" s="424"/>
      <c r="G217" s="424"/>
    </row>
    <row r="218" spans="2:7" ht="25.5">
      <c r="B218" s="422">
        <v>8</v>
      </c>
      <c r="C218" s="423" t="s">
        <v>564</v>
      </c>
    </row>
    <row r="219" spans="2:7">
      <c r="B219" s="259"/>
      <c r="D219" t="s">
        <v>19</v>
      </c>
      <c r="E219">
        <v>10</v>
      </c>
      <c r="F219" s="424"/>
      <c r="G219" s="424">
        <f>E219*F219</f>
        <v>0</v>
      </c>
    </row>
    <row r="220" spans="2:7">
      <c r="B220" s="259"/>
      <c r="F220" s="424"/>
      <c r="G220" s="424"/>
    </row>
    <row r="221" spans="2:7" ht="25.5">
      <c r="B221" s="422">
        <v>9</v>
      </c>
      <c r="C221" s="423" t="s">
        <v>758</v>
      </c>
    </row>
    <row r="222" spans="2:7">
      <c r="B222" s="259"/>
      <c r="D222" t="s">
        <v>19</v>
      </c>
      <c r="E222">
        <v>30</v>
      </c>
      <c r="F222" s="424"/>
      <c r="G222" s="424">
        <f>E222*F222</f>
        <v>0</v>
      </c>
    </row>
    <row r="223" spans="2:7" ht="15" customHeight="1">
      <c r="B223" s="259"/>
      <c r="G223" s="424"/>
    </row>
    <row r="224" spans="2:7" ht="25.5">
      <c r="B224" s="422">
        <v>10</v>
      </c>
      <c r="C224" s="423" t="s">
        <v>759</v>
      </c>
    </row>
    <row r="225" spans="2:7">
      <c r="B225" s="422"/>
      <c r="C225" s="423"/>
      <c r="D225" t="s">
        <v>479</v>
      </c>
      <c r="E225">
        <v>1</v>
      </c>
      <c r="F225" s="424"/>
      <c r="G225" s="424">
        <f>E225*F225</f>
        <v>0</v>
      </c>
    </row>
    <row r="226" spans="2:7" ht="15" customHeight="1">
      <c r="B226" s="422"/>
      <c r="C226" s="423"/>
    </row>
    <row r="227" spans="2:7" ht="51">
      <c r="B227" s="422">
        <v>11</v>
      </c>
      <c r="C227" s="150" t="s">
        <v>565</v>
      </c>
    </row>
    <row r="228" spans="2:7">
      <c r="B228" s="259"/>
      <c r="D228" t="s">
        <v>19</v>
      </c>
      <c r="E228">
        <v>60</v>
      </c>
      <c r="F228" s="424"/>
      <c r="G228" s="424">
        <f>E228*F228</f>
        <v>0</v>
      </c>
    </row>
    <row r="229" spans="2:7" ht="15" customHeight="1">
      <c r="B229" s="259"/>
    </row>
    <row r="230" spans="2:7" ht="25.5">
      <c r="B230" s="422">
        <v>12</v>
      </c>
      <c r="C230" s="423" t="s">
        <v>760</v>
      </c>
    </row>
    <row r="231" spans="2:7">
      <c r="B231" s="422"/>
      <c r="C231" s="423"/>
      <c r="D231" t="s">
        <v>479</v>
      </c>
      <c r="E231">
        <v>1</v>
      </c>
      <c r="F231" s="424"/>
      <c r="G231" s="424">
        <f>E231*F231</f>
        <v>0</v>
      </c>
    </row>
    <row r="232" spans="2:7" ht="15" customHeight="1">
      <c r="B232" s="422"/>
      <c r="C232" s="423"/>
      <c r="F232" s="424"/>
      <c r="G232" s="424"/>
    </row>
    <row r="233" spans="2:7" ht="51">
      <c r="B233" s="422">
        <v>13</v>
      </c>
      <c r="C233" s="423" t="s">
        <v>566</v>
      </c>
    </row>
    <row r="234" spans="2:7">
      <c r="B234" s="422"/>
      <c r="C234" s="423"/>
      <c r="D234" t="s">
        <v>479</v>
      </c>
      <c r="E234">
        <v>8</v>
      </c>
      <c r="F234" s="424"/>
      <c r="G234" s="424">
        <f>E234*F234</f>
        <v>0</v>
      </c>
    </row>
    <row r="235" spans="2:7">
      <c r="B235" s="422"/>
      <c r="C235" s="423"/>
      <c r="F235" s="424"/>
      <c r="G235" s="424"/>
    </row>
    <row r="236" spans="2:7" ht="54.95" customHeight="1">
      <c r="B236" s="422">
        <v>14</v>
      </c>
      <c r="C236" s="423" t="s">
        <v>567</v>
      </c>
    </row>
    <row r="237" spans="2:7">
      <c r="B237" s="422"/>
      <c r="C237" s="423"/>
      <c r="D237" t="s">
        <v>479</v>
      </c>
      <c r="E237">
        <v>3</v>
      </c>
      <c r="F237" s="424"/>
      <c r="G237" s="424">
        <f>E237*F237</f>
        <v>0</v>
      </c>
    </row>
    <row r="238" spans="2:7" ht="9.9499999999999993" customHeight="1">
      <c r="B238" s="422"/>
      <c r="C238" s="423"/>
      <c r="F238" s="424"/>
      <c r="G238" s="424"/>
    </row>
    <row r="239" spans="2:7" ht="38.25">
      <c r="B239" s="422">
        <v>15</v>
      </c>
      <c r="C239" s="423" t="s">
        <v>568</v>
      </c>
    </row>
    <row r="240" spans="2:7">
      <c r="B240" s="259"/>
      <c r="C240" t="s">
        <v>761</v>
      </c>
      <c r="D240" t="s">
        <v>569</v>
      </c>
      <c r="E240">
        <v>10</v>
      </c>
      <c r="F240" s="424"/>
      <c r="G240" s="424">
        <f>E240*F240</f>
        <v>0</v>
      </c>
    </row>
    <row r="241" spans="2:7">
      <c r="B241" s="259"/>
      <c r="F241" s="424"/>
      <c r="G241" s="424"/>
    </row>
    <row r="242" spans="2:7" ht="15" customHeight="1">
      <c r="B242" s="259"/>
    </row>
    <row r="243" spans="2:7" ht="15">
      <c r="B243" s="259"/>
      <c r="C243" s="418" t="s">
        <v>570</v>
      </c>
      <c r="D243" s="418"/>
      <c r="E243" s="418"/>
      <c r="F243" s="418"/>
      <c r="G243" s="427">
        <f>SUM(G190:G240)</f>
        <v>0</v>
      </c>
    </row>
    <row r="244" spans="2:7">
      <c r="B244" s="259"/>
    </row>
    <row r="245" spans="2:7" ht="15">
      <c r="B245" s="426"/>
      <c r="C245" s="418" t="s">
        <v>470</v>
      </c>
      <c r="D245" s="418"/>
      <c r="E245" s="418"/>
    </row>
    <row r="246" spans="2:7">
      <c r="B246" s="259"/>
    </row>
    <row r="247" spans="2:7">
      <c r="B247" s="259"/>
      <c r="C247" t="s">
        <v>488</v>
      </c>
    </row>
    <row r="248" spans="2:7" ht="38.25">
      <c r="B248" s="259"/>
      <c r="C248" s="423" t="s">
        <v>571</v>
      </c>
    </row>
    <row r="249" spans="2:7">
      <c r="B249" s="259"/>
      <c r="C249" s="423"/>
    </row>
    <row r="250" spans="2:7">
      <c r="B250" s="259"/>
      <c r="C250" t="s">
        <v>490</v>
      </c>
    </row>
    <row r="251" spans="2:7" ht="25.5">
      <c r="B251" s="259"/>
      <c r="C251" s="423" t="s">
        <v>572</v>
      </c>
    </row>
    <row r="252" spans="2:7" ht="53.1" customHeight="1">
      <c r="B252" s="259"/>
      <c r="C252" s="423" t="s">
        <v>573</v>
      </c>
    </row>
    <row r="253" spans="2:7">
      <c r="B253" s="259"/>
      <c r="C253" t="s">
        <v>574</v>
      </c>
    </row>
    <row r="254" spans="2:7" ht="25.5">
      <c r="B254" s="259"/>
      <c r="C254" s="423" t="s">
        <v>575</v>
      </c>
    </row>
    <row r="255" spans="2:7">
      <c r="B255" s="259"/>
      <c r="C255" t="s">
        <v>527</v>
      </c>
    </row>
    <row r="256" spans="2:7">
      <c r="B256" s="259"/>
      <c r="C256" t="s">
        <v>576</v>
      </c>
    </row>
    <row r="257" spans="2:7" ht="25.5">
      <c r="B257" s="259"/>
      <c r="C257" s="423" t="s">
        <v>577</v>
      </c>
    </row>
    <row r="258" spans="2:7">
      <c r="B258" s="259"/>
      <c r="C258" s="423"/>
    </row>
    <row r="259" spans="2:7">
      <c r="B259" s="259" t="s">
        <v>474</v>
      </c>
      <c r="C259" s="259" t="s">
        <v>475</v>
      </c>
      <c r="D259" s="259" t="s">
        <v>259</v>
      </c>
      <c r="E259" s="259" t="s">
        <v>260</v>
      </c>
      <c r="F259" s="259" t="s">
        <v>476</v>
      </c>
      <c r="G259" s="259" t="s">
        <v>314</v>
      </c>
    </row>
    <row r="260" spans="2:7">
      <c r="B260" s="259"/>
      <c r="C260" t="s">
        <v>762</v>
      </c>
    </row>
    <row r="261" spans="2:7" ht="25.5">
      <c r="B261" s="422">
        <v>1</v>
      </c>
      <c r="C261" s="423" t="s">
        <v>578</v>
      </c>
    </row>
    <row r="262" spans="2:7">
      <c r="B262" s="259"/>
      <c r="C262" t="s">
        <v>579</v>
      </c>
    </row>
    <row r="263" spans="2:7">
      <c r="B263" s="259"/>
      <c r="C263" t="s">
        <v>580</v>
      </c>
    </row>
    <row r="264" spans="2:7">
      <c r="B264" s="259"/>
      <c r="C264" t="s">
        <v>763</v>
      </c>
    </row>
    <row r="265" spans="2:7">
      <c r="B265" s="259"/>
      <c r="C265" t="s">
        <v>581</v>
      </c>
    </row>
    <row r="266" spans="2:7">
      <c r="B266" s="259"/>
      <c r="D266" t="s">
        <v>498</v>
      </c>
      <c r="E266">
        <v>20</v>
      </c>
      <c r="F266" s="424"/>
      <c r="G266" s="424">
        <f>E266*F266</f>
        <v>0</v>
      </c>
    </row>
    <row r="267" spans="2:7">
      <c r="B267" s="259"/>
      <c r="F267" s="424"/>
      <c r="G267" s="424"/>
    </row>
    <row r="268" spans="2:7" ht="25.5">
      <c r="B268" s="422">
        <v>2</v>
      </c>
      <c r="C268" s="423" t="s">
        <v>582</v>
      </c>
      <c r="F268" s="424"/>
      <c r="G268" s="424"/>
    </row>
    <row r="269" spans="2:7">
      <c r="B269" s="259"/>
      <c r="C269" t="s">
        <v>583</v>
      </c>
      <c r="F269" s="424"/>
      <c r="G269" s="424"/>
    </row>
    <row r="270" spans="2:7">
      <c r="B270" s="259"/>
      <c r="C270" t="s">
        <v>584</v>
      </c>
      <c r="F270" s="424"/>
      <c r="G270" s="424"/>
    </row>
    <row r="271" spans="2:7">
      <c r="B271" s="259"/>
      <c r="D271" t="s">
        <v>498</v>
      </c>
      <c r="E271">
        <v>470</v>
      </c>
      <c r="F271" s="424"/>
      <c r="G271" s="424">
        <f>E271*F271</f>
        <v>0</v>
      </c>
    </row>
    <row r="272" spans="2:7">
      <c r="B272" s="259"/>
      <c r="F272" s="424"/>
      <c r="G272" s="424"/>
    </row>
    <row r="273" spans="2:7" ht="25.5">
      <c r="B273" s="422">
        <v>3</v>
      </c>
      <c r="C273" s="423" t="s">
        <v>585</v>
      </c>
      <c r="F273" s="424"/>
      <c r="G273" s="424"/>
    </row>
    <row r="274" spans="2:7">
      <c r="B274" s="259"/>
      <c r="C274" t="s">
        <v>586</v>
      </c>
      <c r="D274" t="s">
        <v>498</v>
      </c>
      <c r="E274">
        <v>6</v>
      </c>
      <c r="F274" s="424"/>
      <c r="G274" s="424">
        <f>E274*F274</f>
        <v>0</v>
      </c>
    </row>
    <row r="275" spans="2:7">
      <c r="B275" s="259"/>
      <c r="F275" s="424"/>
      <c r="G275" s="424"/>
    </row>
    <row r="276" spans="2:7" ht="25.5">
      <c r="B276" s="422">
        <v>4</v>
      </c>
      <c r="C276" s="423" t="s">
        <v>587</v>
      </c>
      <c r="F276" s="424"/>
      <c r="G276" s="424"/>
    </row>
    <row r="277" spans="2:7">
      <c r="B277" s="259"/>
      <c r="C277" t="s">
        <v>588</v>
      </c>
      <c r="F277" s="424"/>
      <c r="G277" s="424"/>
    </row>
    <row r="278" spans="2:7">
      <c r="B278" s="259"/>
      <c r="C278" t="s">
        <v>478</v>
      </c>
      <c r="D278" t="s">
        <v>498</v>
      </c>
      <c r="E278">
        <v>10</v>
      </c>
      <c r="F278" s="424"/>
      <c r="G278" s="424">
        <f>E278*F278</f>
        <v>0</v>
      </c>
    </row>
    <row r="279" spans="2:7">
      <c r="B279" s="259"/>
      <c r="F279" s="424"/>
      <c r="G279" s="424"/>
    </row>
    <row r="280" spans="2:7" ht="25.5">
      <c r="B280" s="422">
        <v>5</v>
      </c>
      <c r="C280" s="423" t="s">
        <v>587</v>
      </c>
      <c r="F280" s="424"/>
      <c r="G280" s="424"/>
    </row>
    <row r="281" spans="2:7">
      <c r="B281" s="259"/>
      <c r="C281" t="s">
        <v>589</v>
      </c>
      <c r="F281" s="424"/>
      <c r="G281" s="424"/>
    </row>
    <row r="282" spans="2:7">
      <c r="B282" s="259"/>
      <c r="C282" t="s">
        <v>478</v>
      </c>
      <c r="D282" t="s">
        <v>498</v>
      </c>
      <c r="E282">
        <v>10</v>
      </c>
      <c r="F282" s="424"/>
      <c r="G282" s="424">
        <f>E282*F282</f>
        <v>0</v>
      </c>
    </row>
    <row r="283" spans="2:7">
      <c r="B283" s="259"/>
      <c r="F283" s="424"/>
      <c r="G283" s="424"/>
    </row>
    <row r="284" spans="2:7">
      <c r="B284" s="259"/>
      <c r="F284" s="424"/>
      <c r="G284" s="424"/>
    </row>
    <row r="285" spans="2:7" ht="15">
      <c r="B285" s="259"/>
      <c r="C285" s="418" t="s">
        <v>590</v>
      </c>
      <c r="D285" s="418"/>
      <c r="E285" s="418"/>
      <c r="G285" s="427">
        <f>SUM(G266:G284)</f>
        <v>0</v>
      </c>
    </row>
    <row r="286" spans="2:7" ht="15">
      <c r="B286" s="259"/>
      <c r="F286" s="418"/>
    </row>
    <row r="287" spans="2:7" ht="15">
      <c r="B287" s="259"/>
      <c r="F287" s="418"/>
    </row>
    <row r="288" spans="2:7" ht="15">
      <c r="B288" s="259"/>
      <c r="F288" s="418"/>
    </row>
    <row r="289" spans="2:7" ht="15">
      <c r="B289" s="259"/>
      <c r="C289" s="418" t="s">
        <v>471</v>
      </c>
      <c r="D289" s="435"/>
      <c r="E289" s="435"/>
      <c r="G289" s="435"/>
    </row>
    <row r="290" spans="2:7">
      <c r="B290" s="259"/>
    </row>
    <row r="291" spans="2:7">
      <c r="B291" s="259" t="s">
        <v>474</v>
      </c>
      <c r="C291" s="259" t="s">
        <v>475</v>
      </c>
      <c r="D291" s="259" t="s">
        <v>259</v>
      </c>
      <c r="E291" s="259" t="s">
        <v>260</v>
      </c>
      <c r="F291" s="259" t="s">
        <v>476</v>
      </c>
      <c r="G291" s="259" t="s">
        <v>314</v>
      </c>
    </row>
    <row r="292" spans="2:7">
      <c r="B292" s="259"/>
    </row>
    <row r="293" spans="2:7" ht="38.25">
      <c r="B293" s="422">
        <v>1</v>
      </c>
      <c r="C293" s="423" t="s">
        <v>764</v>
      </c>
    </row>
    <row r="294" spans="2:7">
      <c r="B294" s="259"/>
      <c r="D294" t="s">
        <v>498</v>
      </c>
      <c r="E294">
        <v>45</v>
      </c>
      <c r="F294" s="424"/>
      <c r="G294" s="424">
        <f>E294*F294</f>
        <v>0</v>
      </c>
    </row>
    <row r="295" spans="2:7">
      <c r="B295" s="259"/>
      <c r="F295" s="424"/>
      <c r="G295" s="424"/>
    </row>
    <row r="296" spans="2:7" ht="51">
      <c r="B296" s="422">
        <v>2</v>
      </c>
      <c r="C296" s="423" t="s">
        <v>591</v>
      </c>
    </row>
    <row r="297" spans="2:7">
      <c r="B297" s="422"/>
      <c r="C297" s="423"/>
      <c r="D297" t="s">
        <v>479</v>
      </c>
      <c r="E297">
        <v>1</v>
      </c>
      <c r="F297" s="424"/>
      <c r="G297" s="424">
        <f>E297*F297</f>
        <v>0</v>
      </c>
    </row>
    <row r="298" spans="2:7">
      <c r="B298" s="259"/>
      <c r="F298" s="424"/>
      <c r="G298" s="424"/>
    </row>
    <row r="299" spans="2:7" ht="38.25">
      <c r="B299" s="422">
        <v>3</v>
      </c>
      <c r="C299" s="423" t="s">
        <v>592</v>
      </c>
    </row>
    <row r="300" spans="2:7">
      <c r="B300" s="422"/>
      <c r="C300" s="423"/>
      <c r="D300" t="s">
        <v>479</v>
      </c>
      <c r="E300">
        <v>1</v>
      </c>
      <c r="F300" s="424"/>
      <c r="G300" s="424">
        <f>E300*F300</f>
        <v>0</v>
      </c>
    </row>
    <row r="301" spans="2:7">
      <c r="B301" s="259"/>
    </row>
    <row r="302" spans="2:7" ht="38.25">
      <c r="B302" s="422">
        <v>4</v>
      </c>
      <c r="C302" s="423" t="s">
        <v>593</v>
      </c>
    </row>
    <row r="303" spans="2:7">
      <c r="B303" s="259"/>
      <c r="C303" s="425"/>
      <c r="D303" t="s">
        <v>19</v>
      </c>
      <c r="E303">
        <v>20</v>
      </c>
      <c r="F303" s="424"/>
      <c r="G303" s="424">
        <f>E303*F303</f>
        <v>0</v>
      </c>
    </row>
    <row r="304" spans="2:7">
      <c r="B304" s="259"/>
      <c r="C304" s="425"/>
      <c r="F304" s="424"/>
      <c r="G304" s="424"/>
    </row>
    <row r="305" spans="2:7" ht="51">
      <c r="B305" s="422">
        <v>5</v>
      </c>
      <c r="C305" s="150" t="s">
        <v>765</v>
      </c>
    </row>
    <row r="306" spans="2:7">
      <c r="B306" s="259"/>
      <c r="D306" t="s">
        <v>19</v>
      </c>
      <c r="E306">
        <v>80</v>
      </c>
      <c r="G306" s="424">
        <f>E306*F306</f>
        <v>0</v>
      </c>
    </row>
    <row r="307" spans="2:7">
      <c r="B307" s="259"/>
      <c r="G307" s="424"/>
    </row>
    <row r="308" spans="2:7">
      <c r="B308" s="422">
        <v>6</v>
      </c>
      <c r="C308" t="s">
        <v>766</v>
      </c>
      <c r="G308" s="424"/>
    </row>
    <row r="309" spans="2:7">
      <c r="B309" s="259"/>
      <c r="C309" t="s">
        <v>767</v>
      </c>
      <c r="G309" s="424"/>
    </row>
    <row r="310" spans="2:7">
      <c r="B310" s="259"/>
      <c r="C310" t="s">
        <v>768</v>
      </c>
      <c r="G310" s="424"/>
    </row>
    <row r="311" spans="2:7">
      <c r="B311" s="259"/>
      <c r="C311" t="s">
        <v>769</v>
      </c>
      <c r="G311" s="424"/>
    </row>
    <row r="312" spans="2:7">
      <c r="B312" s="259"/>
      <c r="C312" t="s">
        <v>770</v>
      </c>
      <c r="G312" s="424"/>
    </row>
    <row r="313" spans="2:7">
      <c r="B313" s="259"/>
      <c r="C313" t="s">
        <v>771</v>
      </c>
      <c r="G313" s="424"/>
    </row>
    <row r="314" spans="2:7">
      <c r="B314" s="259"/>
      <c r="C314" t="s">
        <v>772</v>
      </c>
      <c r="G314" s="424"/>
    </row>
    <row r="315" spans="2:7">
      <c r="B315" s="259"/>
      <c r="D315" t="s">
        <v>498</v>
      </c>
      <c r="E315">
        <v>100</v>
      </c>
      <c r="G315" s="424">
        <f>E315*F315</f>
        <v>0</v>
      </c>
    </row>
    <row r="316" spans="2:7">
      <c r="B316" s="259"/>
      <c r="C316" s="425"/>
      <c r="F316" s="424"/>
      <c r="G316" s="424"/>
    </row>
    <row r="317" spans="2:7" ht="25.5">
      <c r="B317" s="422">
        <v>7</v>
      </c>
      <c r="C317" s="423" t="s">
        <v>594</v>
      </c>
    </row>
    <row r="318" spans="2:7">
      <c r="B318" s="259"/>
      <c r="C318" t="s">
        <v>595</v>
      </c>
    </row>
    <row r="319" spans="2:7">
      <c r="B319" s="259"/>
      <c r="D319" t="s">
        <v>498</v>
      </c>
      <c r="E319">
        <v>200</v>
      </c>
      <c r="G319" s="424">
        <f>E319*F319</f>
        <v>0</v>
      </c>
    </row>
    <row r="320" spans="2:7">
      <c r="B320" s="259"/>
    </row>
    <row r="321" spans="2:10" ht="38.25">
      <c r="B321" s="422">
        <v>8</v>
      </c>
      <c r="C321" s="423" t="s">
        <v>596</v>
      </c>
    </row>
    <row r="322" spans="2:10">
      <c r="B322" s="259"/>
      <c r="C322" t="s">
        <v>597</v>
      </c>
    </row>
    <row r="323" spans="2:10">
      <c r="B323" s="259"/>
      <c r="D323" t="s">
        <v>498</v>
      </c>
      <c r="E323">
        <v>200</v>
      </c>
      <c r="G323" s="436">
        <f>E323*F323</f>
        <v>0</v>
      </c>
    </row>
    <row r="324" spans="2:10">
      <c r="B324" s="259"/>
      <c r="C324" s="425"/>
      <c r="F324" s="424"/>
      <c r="G324" s="424"/>
    </row>
    <row r="325" spans="2:10" ht="15.75" customHeight="1">
      <c r="B325" s="437" t="s">
        <v>600</v>
      </c>
      <c r="C325" s="438" t="s">
        <v>598</v>
      </c>
      <c r="D325" s="439"/>
      <c r="E325" s="439"/>
      <c r="F325" s="439"/>
      <c r="G325" s="440"/>
    </row>
    <row r="326" spans="2:10">
      <c r="B326" s="439"/>
      <c r="C326" s="441" t="s">
        <v>599</v>
      </c>
    </row>
    <row r="327" spans="2:10">
      <c r="B327" s="439"/>
      <c r="C327" s="441"/>
      <c r="D327" s="442" t="s">
        <v>434</v>
      </c>
      <c r="E327" s="443">
        <v>1</v>
      </c>
      <c r="F327" s="444"/>
      <c r="G327" s="436">
        <f>E327*F327</f>
        <v>0</v>
      </c>
    </row>
    <row r="328" spans="2:10">
      <c r="B328" s="439"/>
      <c r="C328" s="445"/>
      <c r="D328" s="442"/>
      <c r="E328" s="443"/>
      <c r="F328" s="439"/>
      <c r="G328" s="440"/>
    </row>
    <row r="329" spans="2:10">
      <c r="B329" s="437" t="s">
        <v>773</v>
      </c>
      <c r="C329" s="441" t="s">
        <v>601</v>
      </c>
      <c r="D329" s="442"/>
      <c r="E329" s="443"/>
      <c r="F329" s="439"/>
      <c r="G329" s="440"/>
    </row>
    <row r="330" spans="2:10" ht="15.75">
      <c r="B330" s="446"/>
      <c r="C330" s="441" t="s">
        <v>599</v>
      </c>
    </row>
    <row r="331" spans="2:10" ht="15.75">
      <c r="B331" s="446"/>
      <c r="C331" s="441"/>
      <c r="D331" s="442" t="s">
        <v>434</v>
      </c>
      <c r="E331" s="443">
        <v>1</v>
      </c>
      <c r="F331" s="444"/>
      <c r="G331" s="436">
        <f>E331*F331</f>
        <v>0</v>
      </c>
    </row>
    <row r="332" spans="2:10">
      <c r="B332" s="259"/>
      <c r="G332" s="424"/>
      <c r="J332" t="s">
        <v>774</v>
      </c>
    </row>
    <row r="333" spans="2:10">
      <c r="B333" s="437" t="s">
        <v>775</v>
      </c>
      <c r="C333" s="423" t="s">
        <v>602</v>
      </c>
    </row>
    <row r="334" spans="2:10">
      <c r="B334" s="259"/>
      <c r="D334" t="s">
        <v>479</v>
      </c>
      <c r="E334">
        <v>1</v>
      </c>
      <c r="F334" s="424"/>
      <c r="G334" s="424">
        <f>E334*F334</f>
        <v>0</v>
      </c>
    </row>
    <row r="335" spans="2:10">
      <c r="B335" s="259"/>
      <c r="F335" s="424"/>
      <c r="G335" s="424"/>
    </row>
    <row r="336" spans="2:10" ht="25.5">
      <c r="B336" s="437" t="s">
        <v>776</v>
      </c>
      <c r="C336" s="423" t="s">
        <v>777</v>
      </c>
    </row>
    <row r="337" spans="2:7">
      <c r="B337" s="259"/>
      <c r="D337" t="s">
        <v>479</v>
      </c>
      <c r="E337">
        <v>1</v>
      </c>
      <c r="F337" s="424"/>
      <c r="G337" s="424">
        <f>E337*F337</f>
        <v>0</v>
      </c>
    </row>
    <row r="338" spans="2:7">
      <c r="B338" s="259"/>
      <c r="F338" s="424"/>
      <c r="G338" s="424"/>
    </row>
    <row r="339" spans="2:7">
      <c r="B339" s="259"/>
    </row>
    <row r="340" spans="2:7" ht="15">
      <c r="B340" s="259"/>
      <c r="C340" s="418" t="s">
        <v>603</v>
      </c>
      <c r="D340" s="418"/>
      <c r="E340" s="418"/>
      <c r="G340" s="427">
        <f>SUM(G293:G338)</f>
        <v>0</v>
      </c>
    </row>
    <row r="341" spans="2:7" ht="15">
      <c r="B341" s="259"/>
      <c r="C341" s="435"/>
      <c r="F341" s="418"/>
    </row>
    <row r="342" spans="2:7">
      <c r="B342" s="259"/>
    </row>
    <row r="343" spans="2:7">
      <c r="B343" s="259"/>
    </row>
    <row r="344" spans="2:7">
      <c r="B344" s="259"/>
    </row>
    <row r="345" spans="2:7">
      <c r="B345" s="259"/>
    </row>
    <row r="346" spans="2:7">
      <c r="B346" s="259"/>
    </row>
    <row r="347" spans="2:7">
      <c r="B347" s="259"/>
    </row>
    <row r="348" spans="2:7">
      <c r="B348" s="259"/>
    </row>
    <row r="349" spans="2:7">
      <c r="B349" s="259"/>
    </row>
    <row r="350" spans="2:7">
      <c r="B350" s="259"/>
    </row>
    <row r="351" spans="2:7">
      <c r="B351" s="259"/>
    </row>
    <row r="352" spans="2:7">
      <c r="B352" s="259"/>
    </row>
    <row r="353" spans="2:2">
      <c r="B353" s="259"/>
    </row>
    <row r="354" spans="2:2">
      <c r="B354" s="259"/>
    </row>
    <row r="355" spans="2:2">
      <c r="B355" s="259"/>
    </row>
    <row r="356" spans="2:2">
      <c r="B356" s="259"/>
    </row>
    <row r="357" spans="2:2">
      <c r="B357" s="259"/>
    </row>
    <row r="358" spans="2:2">
      <c r="B358" s="259"/>
    </row>
    <row r="359" spans="2:2">
      <c r="B359" s="259"/>
    </row>
    <row r="360" spans="2:2">
      <c r="B360" s="259"/>
    </row>
    <row r="361" spans="2:2">
      <c r="B361" s="259"/>
    </row>
    <row r="362" spans="2:2">
      <c r="B362" s="259"/>
    </row>
    <row r="363" spans="2:2">
      <c r="B363" s="259"/>
    </row>
    <row r="364" spans="2:2">
      <c r="B364" s="259"/>
    </row>
    <row r="365" spans="2:2">
      <c r="B365" s="259"/>
    </row>
    <row r="366" spans="2:2">
      <c r="B366" s="259"/>
    </row>
    <row r="367" spans="2:2">
      <c r="B367" s="259"/>
    </row>
    <row r="368" spans="2:2">
      <c r="B368" s="259"/>
    </row>
    <row r="369" spans="2:2">
      <c r="B369" s="259"/>
    </row>
    <row r="370" spans="2:2">
      <c r="B370" s="259"/>
    </row>
    <row r="371" spans="2:2">
      <c r="B371" s="259"/>
    </row>
    <row r="372" spans="2:2">
      <c r="B372" s="259"/>
    </row>
    <row r="373" spans="2:2">
      <c r="B373" s="259"/>
    </row>
    <row r="374" spans="2:2">
      <c r="B374" s="259"/>
    </row>
    <row r="375" spans="2:2">
      <c r="B375" s="259"/>
    </row>
    <row r="376" spans="2:2">
      <c r="B376" s="259"/>
    </row>
    <row r="377" spans="2:2">
      <c r="B377" s="259"/>
    </row>
    <row r="378" spans="2:2">
      <c r="B378" s="259"/>
    </row>
    <row r="379" spans="2:2">
      <c r="B379" s="259"/>
    </row>
    <row r="380" spans="2:2">
      <c r="B380" s="259"/>
    </row>
    <row r="381" spans="2:2">
      <c r="B381" s="259"/>
    </row>
    <row r="382" spans="2:2">
      <c r="B382" s="259"/>
    </row>
    <row r="383" spans="2:2">
      <c r="B383" s="259"/>
    </row>
    <row r="384" spans="2:2">
      <c r="B384" s="259"/>
    </row>
    <row r="385" spans="2:2">
      <c r="B385" s="259"/>
    </row>
    <row r="386" spans="2:2">
      <c r="B386" s="259"/>
    </row>
    <row r="387" spans="2:2">
      <c r="B387" s="259"/>
    </row>
    <row r="388" spans="2:2">
      <c r="B388" s="259"/>
    </row>
    <row r="389" spans="2:2">
      <c r="B389" s="259"/>
    </row>
    <row r="390" spans="2:2">
      <c r="B390" s="259"/>
    </row>
    <row r="391" spans="2:2">
      <c r="B391" s="259"/>
    </row>
    <row r="392" spans="2:2">
      <c r="B392" s="259"/>
    </row>
    <row r="393" spans="2:2">
      <c r="B393" s="259"/>
    </row>
    <row r="394" spans="2:2">
      <c r="B394" s="259"/>
    </row>
    <row r="395" spans="2:2">
      <c r="B395" s="259"/>
    </row>
    <row r="396" spans="2:2">
      <c r="B396" s="259"/>
    </row>
    <row r="397" spans="2:2">
      <c r="B397" s="259"/>
    </row>
    <row r="398" spans="2:2">
      <c r="B398" s="259"/>
    </row>
    <row r="399" spans="2:2">
      <c r="B399" s="259"/>
    </row>
    <row r="400" spans="2:2">
      <c r="B400" s="259"/>
    </row>
    <row r="401" spans="2:2">
      <c r="B401" s="259"/>
    </row>
    <row r="402" spans="2:2">
      <c r="B402" s="259"/>
    </row>
    <row r="403" spans="2:2">
      <c r="B403" s="259"/>
    </row>
    <row r="404" spans="2:2">
      <c r="B404" s="259"/>
    </row>
    <row r="405" spans="2:2">
      <c r="B405" s="259"/>
    </row>
    <row r="406" spans="2:2">
      <c r="B406" s="259"/>
    </row>
    <row r="407" spans="2:2">
      <c r="B407" s="259"/>
    </row>
    <row r="408" spans="2:2">
      <c r="B408" s="259"/>
    </row>
    <row r="409" spans="2:2">
      <c r="B409" s="259"/>
    </row>
    <row r="410" spans="2:2">
      <c r="B410" s="259"/>
    </row>
    <row r="411" spans="2:2">
      <c r="B411" s="259"/>
    </row>
    <row r="412" spans="2:2">
      <c r="B412" s="259"/>
    </row>
    <row r="413" spans="2:2">
      <c r="B413" s="259"/>
    </row>
    <row r="414" spans="2:2">
      <c r="B414" s="259"/>
    </row>
    <row r="415" spans="2:2">
      <c r="B415" s="259"/>
    </row>
    <row r="416" spans="2:2">
      <c r="B416" s="259"/>
    </row>
    <row r="417" spans="2:2">
      <c r="B417" s="259"/>
    </row>
    <row r="418" spans="2:2">
      <c r="B418" s="259"/>
    </row>
    <row r="419" spans="2:2">
      <c r="B419" s="259"/>
    </row>
    <row r="420" spans="2:2">
      <c r="B420" s="259"/>
    </row>
    <row r="421" spans="2:2">
      <c r="B421" s="259"/>
    </row>
    <row r="422" spans="2:2">
      <c r="B422" s="259"/>
    </row>
    <row r="423" spans="2:2">
      <c r="B423" s="259"/>
    </row>
    <row r="424" spans="2:2">
      <c r="B424" s="259"/>
    </row>
    <row r="425" spans="2:2">
      <c r="B425" s="259"/>
    </row>
    <row r="426" spans="2:2">
      <c r="B426" s="259"/>
    </row>
    <row r="427" spans="2:2">
      <c r="B427" s="259"/>
    </row>
    <row r="428" spans="2:2">
      <c r="B428" s="259"/>
    </row>
    <row r="429" spans="2:2">
      <c r="B429" s="259"/>
    </row>
    <row r="430" spans="2:2">
      <c r="B430" s="259"/>
    </row>
    <row r="431" spans="2:2">
      <c r="B431" s="259"/>
    </row>
    <row r="432" spans="2:2">
      <c r="B432" s="259"/>
    </row>
    <row r="433" spans="2:2">
      <c r="B433" s="259"/>
    </row>
    <row r="434" spans="2:2">
      <c r="B434" s="259"/>
    </row>
    <row r="435" spans="2:2">
      <c r="B435" s="259"/>
    </row>
    <row r="436" spans="2:2">
      <c r="B436" s="259"/>
    </row>
    <row r="437" spans="2:2">
      <c r="B437" s="259"/>
    </row>
    <row r="438" spans="2:2">
      <c r="B438" s="259"/>
    </row>
    <row r="439" spans="2:2">
      <c r="B439" s="259"/>
    </row>
    <row r="440" spans="2:2">
      <c r="B440" s="259"/>
    </row>
    <row r="441" spans="2:2">
      <c r="B441" s="259"/>
    </row>
    <row r="442" spans="2:2">
      <c r="B442" s="259"/>
    </row>
    <row r="443" spans="2:2">
      <c r="B443" s="259"/>
    </row>
    <row r="444" spans="2:2">
      <c r="B444" s="259"/>
    </row>
    <row r="445" spans="2:2">
      <c r="B445" s="259"/>
    </row>
    <row r="446" spans="2:2">
      <c r="B446" s="259"/>
    </row>
    <row r="447" spans="2:2">
      <c r="B447" s="259"/>
    </row>
    <row r="448" spans="2:2">
      <c r="B448" s="259"/>
    </row>
    <row r="449" spans="2:2">
      <c r="B449" s="259"/>
    </row>
    <row r="450" spans="2:2">
      <c r="B450" s="259"/>
    </row>
    <row r="451" spans="2:2">
      <c r="B451" s="259"/>
    </row>
    <row r="452" spans="2:2">
      <c r="B452" s="259"/>
    </row>
    <row r="453" spans="2:2">
      <c r="B453" s="259"/>
    </row>
    <row r="454" spans="2:2">
      <c r="B454" s="259"/>
    </row>
    <row r="455" spans="2:2">
      <c r="B455" s="259"/>
    </row>
    <row r="456" spans="2:2">
      <c r="B456" s="259"/>
    </row>
    <row r="457" spans="2:2">
      <c r="B457" s="259"/>
    </row>
    <row r="458" spans="2:2">
      <c r="B458" s="259"/>
    </row>
    <row r="459" spans="2:2">
      <c r="B459" s="259"/>
    </row>
    <row r="460" spans="2:2">
      <c r="B460" s="259"/>
    </row>
    <row r="461" spans="2:2">
      <c r="B461" s="259"/>
    </row>
    <row r="462" spans="2:2">
      <c r="B462" s="259"/>
    </row>
    <row r="463" spans="2:2">
      <c r="B463" s="259"/>
    </row>
    <row r="464" spans="2:2">
      <c r="B464" s="259"/>
    </row>
    <row r="465" spans="2:2">
      <c r="B465" s="259"/>
    </row>
    <row r="466" spans="2:2">
      <c r="B466" s="259"/>
    </row>
    <row r="467" spans="2:2">
      <c r="B467" s="259"/>
    </row>
    <row r="468" spans="2:2">
      <c r="B468" s="259"/>
    </row>
    <row r="469" spans="2:2">
      <c r="B469" s="259"/>
    </row>
    <row r="470" spans="2:2">
      <c r="B470" s="259"/>
    </row>
    <row r="471" spans="2:2">
      <c r="B471" s="259"/>
    </row>
    <row r="472" spans="2:2">
      <c r="B472" s="259"/>
    </row>
    <row r="473" spans="2:2">
      <c r="B473" s="259"/>
    </row>
    <row r="474" spans="2:2">
      <c r="B474" s="259"/>
    </row>
    <row r="475" spans="2:2">
      <c r="B475" s="259"/>
    </row>
    <row r="476" spans="2:2">
      <c r="B476" s="259"/>
    </row>
    <row r="477" spans="2:2">
      <c r="B477" s="259"/>
    </row>
    <row r="478" spans="2:2">
      <c r="B478" s="259"/>
    </row>
    <row r="479" spans="2:2">
      <c r="B479" s="259"/>
    </row>
    <row r="480" spans="2:2">
      <c r="B480" s="259"/>
    </row>
    <row r="481" spans="2:2">
      <c r="B481" s="259"/>
    </row>
    <row r="482" spans="2:2">
      <c r="B482" s="259"/>
    </row>
    <row r="483" spans="2:2">
      <c r="B483" s="259"/>
    </row>
    <row r="484" spans="2:2">
      <c r="B484" s="259"/>
    </row>
    <row r="485" spans="2:2">
      <c r="B485" s="259"/>
    </row>
    <row r="486" spans="2:2">
      <c r="B486" s="259"/>
    </row>
    <row r="487" spans="2:2">
      <c r="B487" s="259"/>
    </row>
    <row r="488" spans="2:2">
      <c r="B488" s="259"/>
    </row>
    <row r="489" spans="2:2">
      <c r="B489" s="259"/>
    </row>
    <row r="490" spans="2:2">
      <c r="B490" s="259"/>
    </row>
    <row r="491" spans="2:2">
      <c r="B491" s="259"/>
    </row>
    <row r="492" spans="2:2">
      <c r="B492" s="259"/>
    </row>
  </sheetData>
  <pageMargins left="0.70866141732283472" right="0.70866141732283472" top="0.74803149606299213" bottom="0.74803149606299213" header="0.31496062992125984" footer="0.31496062992125984"/>
  <pageSetup paperSize="9" orientation="portrait" horizontalDpi="0" verticalDpi="0" r:id="rId1"/>
  <headerFooter>
    <oddFooter>&amp;L&amp;9
Datoteka:&amp;F
Objekt: Kanalizacija, vodovod in ČN Podkraj - 2. faza&amp;R&amp;9POG/&amp;P</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3B6EB6-A8BC-43E8-8485-4DBA21A48759}">
  <dimension ref="B2:J99"/>
  <sheetViews>
    <sheetView topLeftCell="A76" zoomScaleNormal="100" workbookViewId="0">
      <selection activeCell="E88" sqref="E88"/>
    </sheetView>
  </sheetViews>
  <sheetFormatPr defaultRowHeight="12.75"/>
  <cols>
    <col min="1" max="1" width="4.85546875" customWidth="1"/>
    <col min="2" max="2" width="4.28515625" customWidth="1"/>
    <col min="3" max="3" width="45.42578125" customWidth="1"/>
    <col min="4" max="4" width="9.28515625" bestFit="1" customWidth="1"/>
    <col min="5" max="5" width="10.140625" customWidth="1"/>
    <col min="6" max="6" width="12.85546875" customWidth="1"/>
  </cols>
  <sheetData>
    <row r="2" spans="2:10" ht="15.75">
      <c r="B2" s="396" t="s">
        <v>726</v>
      </c>
      <c r="C2" s="397"/>
      <c r="D2" s="397"/>
      <c r="E2" s="397"/>
      <c r="F2" s="397"/>
    </row>
    <row r="3" spans="2:10" ht="15.75">
      <c r="B3" s="397"/>
      <c r="C3" s="397"/>
      <c r="D3" s="397"/>
      <c r="E3" s="397"/>
      <c r="F3" s="397"/>
    </row>
    <row r="4" spans="2:10" ht="15.75">
      <c r="B4" s="397" t="s">
        <v>604</v>
      </c>
      <c r="C4" s="397" t="s">
        <v>605</v>
      </c>
      <c r="D4" s="397" t="s">
        <v>2</v>
      </c>
      <c r="E4" s="397" t="s">
        <v>3</v>
      </c>
      <c r="F4" s="397" t="s">
        <v>4</v>
      </c>
    </row>
    <row r="5" spans="2:10" ht="15.75">
      <c r="B5" s="397"/>
      <c r="C5" s="397"/>
      <c r="D5" s="397"/>
      <c r="E5" s="397" t="s">
        <v>429</v>
      </c>
      <c r="F5" s="397" t="s">
        <v>429</v>
      </c>
    </row>
    <row r="7" spans="2:10" ht="126">
      <c r="B7" s="398">
        <v>1</v>
      </c>
      <c r="C7" s="399" t="s">
        <v>727</v>
      </c>
      <c r="J7" s="397"/>
    </row>
    <row r="8" spans="2:10" ht="31.5">
      <c r="B8" s="398"/>
      <c r="C8" s="400" t="s">
        <v>728</v>
      </c>
      <c r="J8" s="397"/>
    </row>
    <row r="9" spans="2:10" ht="15.75">
      <c r="B9" s="398"/>
      <c r="C9" s="401" t="s">
        <v>17</v>
      </c>
      <c r="D9" s="397">
        <v>1</v>
      </c>
      <c r="E9" s="397"/>
      <c r="F9" s="402">
        <f>D9*E9</f>
        <v>0</v>
      </c>
      <c r="J9" s="397"/>
    </row>
    <row r="10" spans="2:10" ht="15.75">
      <c r="B10" s="398"/>
      <c r="C10" s="401"/>
      <c r="D10" s="397"/>
      <c r="E10" s="397"/>
      <c r="F10" s="402"/>
      <c r="J10" s="397"/>
    </row>
    <row r="11" spans="2:10" ht="47.25">
      <c r="B11" s="403">
        <v>2</v>
      </c>
      <c r="C11" s="404" t="s">
        <v>729</v>
      </c>
      <c r="D11" s="397"/>
      <c r="E11" s="397"/>
      <c r="F11" s="402"/>
      <c r="J11" s="397"/>
    </row>
    <row r="12" spans="2:10" ht="31.5">
      <c r="B12" s="398"/>
      <c r="C12" s="404" t="s">
        <v>730</v>
      </c>
      <c r="D12" s="397"/>
      <c r="E12" s="397"/>
      <c r="F12" s="402"/>
      <c r="J12" s="397"/>
    </row>
    <row r="13" spans="2:10" ht="15.75">
      <c r="B13" s="398"/>
      <c r="C13" s="401" t="s">
        <v>17</v>
      </c>
      <c r="D13" s="397">
        <v>1</v>
      </c>
      <c r="E13" s="397"/>
      <c r="F13" s="402">
        <f>D13*E13</f>
        <v>0</v>
      </c>
      <c r="J13" s="397"/>
    </row>
    <row r="14" spans="2:10" ht="15.75">
      <c r="B14" s="398"/>
      <c r="C14" s="401"/>
      <c r="D14" s="397"/>
      <c r="E14" s="397"/>
      <c r="F14" s="402"/>
      <c r="J14" s="397"/>
    </row>
    <row r="15" spans="2:10" ht="31.5">
      <c r="B15" s="398">
        <v>3</v>
      </c>
      <c r="C15" s="404" t="s">
        <v>731</v>
      </c>
      <c r="D15" s="397"/>
      <c r="E15" s="397"/>
      <c r="F15" s="402"/>
      <c r="J15" s="397"/>
    </row>
    <row r="16" spans="2:10" ht="15.75">
      <c r="B16" s="398"/>
      <c r="C16" s="401" t="s">
        <v>17</v>
      </c>
      <c r="D16" s="397">
        <v>1</v>
      </c>
      <c r="E16" s="397"/>
      <c r="F16" s="402">
        <f>D16*E16</f>
        <v>0</v>
      </c>
      <c r="J16" s="397"/>
    </row>
    <row r="17" spans="2:10" ht="15.75">
      <c r="B17" s="398"/>
      <c r="C17" s="401"/>
      <c r="D17" s="397"/>
      <c r="E17" s="397"/>
      <c r="F17" s="402"/>
      <c r="J17" s="397"/>
    </row>
    <row r="18" spans="2:10" ht="63">
      <c r="B18" s="398">
        <v>4</v>
      </c>
      <c r="C18" s="405" t="s">
        <v>606</v>
      </c>
      <c r="D18" s="406"/>
      <c r="E18" s="407"/>
      <c r="F18" s="408"/>
      <c r="G18" s="406"/>
      <c r="J18" s="397"/>
    </row>
    <row r="19" spans="2:10" ht="15.75">
      <c r="B19" s="409"/>
      <c r="C19" s="410" t="s">
        <v>17</v>
      </c>
      <c r="D19" s="411">
        <v>1</v>
      </c>
      <c r="E19" s="412"/>
      <c r="F19" s="402">
        <f>D19*E19</f>
        <v>0</v>
      </c>
      <c r="G19" s="406"/>
      <c r="J19" s="397"/>
    </row>
    <row r="20" spans="2:10" ht="15.75">
      <c r="B20" s="409"/>
      <c r="C20" s="410"/>
      <c r="D20" s="411"/>
      <c r="E20" s="412"/>
      <c r="F20" s="402"/>
      <c r="G20" s="406"/>
      <c r="J20" s="397"/>
    </row>
    <row r="21" spans="2:10" ht="63">
      <c r="B21" s="398">
        <v>5</v>
      </c>
      <c r="C21" s="399" t="s">
        <v>732</v>
      </c>
      <c r="D21" s="411"/>
      <c r="E21" s="412"/>
      <c r="F21" s="402"/>
      <c r="G21" s="406"/>
      <c r="J21" s="397"/>
    </row>
    <row r="22" spans="2:10" ht="15.75">
      <c r="B22" s="398"/>
      <c r="C22" s="410" t="s">
        <v>17</v>
      </c>
      <c r="D22" s="411">
        <v>2</v>
      </c>
      <c r="E22" s="412"/>
      <c r="F22" s="402">
        <f>D22*E22</f>
        <v>0</v>
      </c>
      <c r="G22" s="406"/>
      <c r="J22" s="397"/>
    </row>
    <row r="23" spans="2:10" ht="15.75">
      <c r="B23" s="398"/>
      <c r="C23" s="410"/>
      <c r="D23" s="411"/>
      <c r="E23" s="412"/>
      <c r="F23" s="402"/>
      <c r="G23" s="406"/>
      <c r="J23" s="397"/>
    </row>
    <row r="24" spans="2:10" ht="126">
      <c r="B24" s="398">
        <v>6</v>
      </c>
      <c r="C24" s="399" t="s">
        <v>607</v>
      </c>
      <c r="J24" s="397"/>
    </row>
    <row r="25" spans="2:10" ht="50.25">
      <c r="C25" s="399" t="s">
        <v>733</v>
      </c>
      <c r="J25" s="397"/>
    </row>
    <row r="26" spans="2:10" ht="15.75">
      <c r="B26" s="398"/>
      <c r="C26" s="401" t="s">
        <v>17</v>
      </c>
      <c r="D26" s="397">
        <v>2</v>
      </c>
      <c r="E26" s="397"/>
      <c r="F26" s="402">
        <f>D26*E26</f>
        <v>0</v>
      </c>
      <c r="J26" s="397"/>
    </row>
    <row r="27" spans="2:10" ht="15.75">
      <c r="B27" s="397"/>
    </row>
    <row r="28" spans="2:10" ht="141.75">
      <c r="B28" s="398">
        <v>7</v>
      </c>
      <c r="C28" s="399" t="s">
        <v>608</v>
      </c>
      <c r="D28" s="397"/>
      <c r="E28" s="397"/>
      <c r="F28" s="397"/>
    </row>
    <row r="29" spans="2:10" ht="15.75">
      <c r="B29" s="397"/>
      <c r="C29" s="401" t="s">
        <v>17</v>
      </c>
      <c r="D29" s="397">
        <v>1</v>
      </c>
      <c r="E29" s="397"/>
      <c r="F29" s="402">
        <f>D29*E29</f>
        <v>0</v>
      </c>
    </row>
    <row r="30" spans="2:10" ht="15.75">
      <c r="B30" s="397"/>
    </row>
    <row r="31" spans="2:10" ht="78.75">
      <c r="B31" s="398">
        <v>8</v>
      </c>
      <c r="C31" s="399" t="s">
        <v>609</v>
      </c>
    </row>
    <row r="32" spans="2:10" ht="15.75">
      <c r="C32" s="399" t="s">
        <v>610</v>
      </c>
    </row>
    <row r="33" spans="2:7" ht="15.75">
      <c r="B33" s="398"/>
      <c r="C33" s="401" t="s">
        <v>17</v>
      </c>
      <c r="D33" s="397">
        <v>6</v>
      </c>
      <c r="E33" s="397"/>
      <c r="F33" s="402">
        <f>D33*E33</f>
        <v>0</v>
      </c>
    </row>
    <row r="34" spans="2:7" ht="15.75">
      <c r="B34" s="398"/>
      <c r="C34" s="397"/>
      <c r="D34" s="397"/>
      <c r="E34" s="397"/>
      <c r="F34" s="397"/>
    </row>
    <row r="35" spans="2:7" ht="66">
      <c r="B35" s="398">
        <v>9</v>
      </c>
      <c r="C35" s="399" t="s">
        <v>734</v>
      </c>
      <c r="E35" s="397"/>
      <c r="F35" s="397"/>
    </row>
    <row r="36" spans="2:7" ht="31.5">
      <c r="C36" s="400" t="s">
        <v>611</v>
      </c>
      <c r="E36" s="397"/>
      <c r="F36" s="397"/>
    </row>
    <row r="37" spans="2:7" ht="15.75">
      <c r="B37" s="398"/>
      <c r="C37" s="401" t="s">
        <v>17</v>
      </c>
      <c r="D37" s="397">
        <v>1</v>
      </c>
      <c r="E37" s="397"/>
      <c r="F37" s="402">
        <f>D37*E37</f>
        <v>0</v>
      </c>
    </row>
    <row r="38" spans="2:7" ht="15.75">
      <c r="B38" s="398"/>
      <c r="C38" s="401"/>
      <c r="D38" s="397"/>
      <c r="E38" s="397"/>
      <c r="F38" s="402"/>
    </row>
    <row r="39" spans="2:7" ht="126">
      <c r="B39" s="398">
        <v>10</v>
      </c>
      <c r="C39" s="399" t="s">
        <v>612</v>
      </c>
      <c r="D39" s="397"/>
      <c r="E39" s="397"/>
      <c r="F39" s="402"/>
    </row>
    <row r="40" spans="2:7" ht="36" customHeight="1">
      <c r="B40" s="398"/>
      <c r="C40" s="399" t="s">
        <v>613</v>
      </c>
      <c r="D40" s="397"/>
      <c r="E40" s="397"/>
      <c r="F40" s="402"/>
    </row>
    <row r="41" spans="2:7" ht="15.75">
      <c r="B41" s="398"/>
      <c r="C41" s="401" t="s">
        <v>17</v>
      </c>
      <c r="D41" s="397">
        <v>2</v>
      </c>
      <c r="E41" s="397"/>
      <c r="F41" s="402">
        <v>0</v>
      </c>
    </row>
    <row r="42" spans="2:7" ht="15.75">
      <c r="B42" s="398"/>
      <c r="C42" s="397"/>
      <c r="D42" s="397"/>
      <c r="E42" s="397"/>
      <c r="F42" s="397"/>
    </row>
    <row r="43" spans="2:7" ht="66" customHeight="1">
      <c r="B43" s="398">
        <v>11</v>
      </c>
      <c r="C43" s="399" t="s">
        <v>614</v>
      </c>
      <c r="D43" s="397"/>
      <c r="E43" s="397"/>
      <c r="F43" s="397"/>
    </row>
    <row r="44" spans="2:7" ht="15.75">
      <c r="B44" s="398"/>
      <c r="C44" s="401" t="s">
        <v>17</v>
      </c>
      <c r="D44" s="397">
        <v>1</v>
      </c>
      <c r="E44" s="397"/>
      <c r="F44" s="402">
        <f>D44*E44</f>
        <v>0</v>
      </c>
    </row>
    <row r="45" spans="2:7" ht="15.75">
      <c r="B45" s="398"/>
      <c r="C45" s="397"/>
      <c r="D45" s="397"/>
      <c r="E45" s="397"/>
      <c r="F45" s="397"/>
    </row>
    <row r="46" spans="2:7" ht="65.25" customHeight="1">
      <c r="B46" s="398">
        <v>12</v>
      </c>
      <c r="C46" s="399" t="s">
        <v>735</v>
      </c>
      <c r="D46" s="413"/>
      <c r="E46" s="407"/>
      <c r="F46" s="408"/>
      <c r="G46" s="406"/>
    </row>
    <row r="47" spans="2:7" ht="15.75">
      <c r="B47" s="398"/>
      <c r="C47" s="410" t="s">
        <v>17</v>
      </c>
      <c r="D47" s="411">
        <v>1</v>
      </c>
      <c r="E47" s="412"/>
      <c r="F47" s="402">
        <f>D47*E47</f>
        <v>0</v>
      </c>
      <c r="G47" s="406"/>
    </row>
    <row r="48" spans="2:7" ht="15.75">
      <c r="B48" s="398"/>
      <c r="C48" s="410"/>
      <c r="D48" s="411"/>
      <c r="E48" s="412"/>
      <c r="F48" s="402"/>
      <c r="G48" s="406"/>
    </row>
    <row r="49" spans="2:7" ht="78.75">
      <c r="B49" s="403">
        <f>B46+1</f>
        <v>13</v>
      </c>
      <c r="C49" s="400" t="s">
        <v>736</v>
      </c>
      <c r="D49" s="411"/>
      <c r="E49" s="412"/>
      <c r="F49" s="402"/>
      <c r="G49" s="406"/>
    </row>
    <row r="50" spans="2:7" ht="15.75">
      <c r="B50" s="398"/>
      <c r="C50" s="410" t="s">
        <v>17</v>
      </c>
      <c r="D50" s="411">
        <v>1</v>
      </c>
      <c r="E50" s="412"/>
      <c r="F50" s="402">
        <f>D50*E50</f>
        <v>0</v>
      </c>
      <c r="G50" s="406"/>
    </row>
    <row r="51" spans="2:7" ht="15.75">
      <c r="B51" s="398"/>
      <c r="C51" s="410"/>
      <c r="D51" s="406"/>
      <c r="E51" s="412"/>
      <c r="F51" s="414"/>
      <c r="G51" s="406"/>
    </row>
    <row r="52" spans="2:7" ht="79.5" customHeight="1">
      <c r="B52" s="403">
        <f>B49+1</f>
        <v>14</v>
      </c>
      <c r="C52" s="399" t="s">
        <v>737</v>
      </c>
      <c r="D52" s="406"/>
      <c r="E52" s="412"/>
      <c r="F52" s="414"/>
      <c r="G52" s="406"/>
    </row>
    <row r="53" spans="2:7" ht="34.5">
      <c r="B53" s="398"/>
      <c r="C53" s="399" t="s">
        <v>738</v>
      </c>
      <c r="D53" s="406"/>
      <c r="E53" s="412"/>
      <c r="F53" s="414"/>
      <c r="G53" s="406"/>
    </row>
    <row r="54" spans="2:7" ht="15.75">
      <c r="B54" s="398"/>
      <c r="C54" s="410" t="s">
        <v>17</v>
      </c>
      <c r="D54" s="411">
        <v>1</v>
      </c>
      <c r="E54" s="412"/>
      <c r="F54" s="402">
        <f>D54*E54</f>
        <v>0</v>
      </c>
      <c r="G54" s="406"/>
    </row>
    <row r="55" spans="2:7" ht="15.75">
      <c r="B55" s="398"/>
      <c r="C55" s="410"/>
      <c r="D55" s="406"/>
      <c r="E55" s="412"/>
      <c r="F55" s="414"/>
      <c r="G55" s="406"/>
    </row>
    <row r="56" spans="2:7" ht="78.75">
      <c r="B56" s="403">
        <f>B52+1</f>
        <v>15</v>
      </c>
      <c r="C56" s="415" t="s">
        <v>615</v>
      </c>
      <c r="D56" s="406"/>
      <c r="E56" s="412"/>
      <c r="F56" s="414"/>
      <c r="G56" s="406"/>
    </row>
    <row r="57" spans="2:7" ht="15.75">
      <c r="B57" s="398"/>
      <c r="C57" s="410" t="s">
        <v>17</v>
      </c>
      <c r="D57" s="411">
        <v>1</v>
      </c>
      <c r="E57" s="412"/>
      <c r="F57" s="402">
        <f>D57*E57</f>
        <v>0</v>
      </c>
      <c r="G57" s="406"/>
    </row>
    <row r="58" spans="2:7" ht="15.75">
      <c r="B58" s="398"/>
      <c r="C58" s="410"/>
      <c r="D58" s="406"/>
      <c r="E58" s="412"/>
      <c r="F58" s="414"/>
      <c r="G58" s="406"/>
    </row>
    <row r="59" spans="2:7" ht="78.75">
      <c r="B59" s="403">
        <f>B56+1</f>
        <v>16</v>
      </c>
      <c r="C59" s="399" t="s">
        <v>739</v>
      </c>
      <c r="D59" s="406"/>
      <c r="E59" s="407"/>
      <c r="F59" s="408"/>
      <c r="G59" s="406"/>
    </row>
    <row r="60" spans="2:7" ht="15.75">
      <c r="B60" s="409"/>
      <c r="C60" s="410" t="s">
        <v>17</v>
      </c>
      <c r="D60" s="411">
        <v>2</v>
      </c>
      <c r="E60" s="412"/>
      <c r="F60" s="402">
        <f>D60*E60</f>
        <v>0</v>
      </c>
      <c r="G60" s="406"/>
    </row>
    <row r="61" spans="2:7" ht="15.75">
      <c r="B61" s="398"/>
      <c r="C61" s="410"/>
      <c r="D61" s="406"/>
      <c r="E61" s="412"/>
      <c r="F61" s="414"/>
      <c r="G61" s="406"/>
    </row>
    <row r="62" spans="2:7" ht="129">
      <c r="B62" s="403">
        <f>B59+1</f>
        <v>17</v>
      </c>
      <c r="C62" s="399" t="s">
        <v>740</v>
      </c>
      <c r="D62" s="397"/>
      <c r="E62" s="397"/>
      <c r="F62" s="402"/>
    </row>
    <row r="63" spans="2:7" ht="15.75">
      <c r="B63" s="398"/>
      <c r="C63" s="401" t="s">
        <v>17</v>
      </c>
      <c r="D63" s="397">
        <v>1</v>
      </c>
      <c r="E63" s="397"/>
      <c r="F63" s="402">
        <f>D63*E63</f>
        <v>0</v>
      </c>
    </row>
    <row r="64" spans="2:7" ht="15.75">
      <c r="B64" s="398"/>
      <c r="C64" s="401"/>
      <c r="D64" s="397"/>
      <c r="E64" s="397"/>
      <c r="F64" s="402"/>
    </row>
    <row r="65" spans="2:6" ht="97.5">
      <c r="B65" s="403">
        <f>B62+1</f>
        <v>18</v>
      </c>
      <c r="C65" s="399" t="s">
        <v>741</v>
      </c>
      <c r="D65" s="397"/>
      <c r="E65" s="397"/>
      <c r="F65" s="402"/>
    </row>
    <row r="66" spans="2:6" ht="15.75">
      <c r="B66" s="398"/>
      <c r="C66" s="401" t="s">
        <v>17</v>
      </c>
      <c r="D66" s="397">
        <v>1</v>
      </c>
      <c r="E66" s="397"/>
      <c r="F66" s="402">
        <f>D66*E66</f>
        <v>0</v>
      </c>
    </row>
    <row r="67" spans="2:6" ht="15.75">
      <c r="B67" s="398"/>
      <c r="C67" s="401"/>
      <c r="D67" s="397"/>
      <c r="E67" s="397"/>
      <c r="F67" s="402"/>
    </row>
    <row r="68" spans="2:6" ht="50.25">
      <c r="B68" s="403">
        <f>B65+1</f>
        <v>19</v>
      </c>
      <c r="C68" s="399" t="s">
        <v>742</v>
      </c>
      <c r="D68" s="397"/>
      <c r="E68" s="397"/>
      <c r="F68" s="402"/>
    </row>
    <row r="69" spans="2:6" ht="15.75">
      <c r="B69" s="398"/>
      <c r="C69" s="401" t="s">
        <v>17</v>
      </c>
      <c r="D69" s="397">
        <v>2</v>
      </c>
      <c r="E69" s="397"/>
      <c r="F69" s="402">
        <f>D69*E69</f>
        <v>0</v>
      </c>
    </row>
    <row r="70" spans="2:6" ht="15.75">
      <c r="B70" s="398"/>
      <c r="C70" s="401"/>
      <c r="D70" s="397"/>
      <c r="E70" s="397"/>
      <c r="F70" s="402"/>
    </row>
    <row r="71" spans="2:6" ht="96" customHeight="1">
      <c r="B71" s="403">
        <f>B68+1</f>
        <v>20</v>
      </c>
      <c r="C71" s="399" t="s">
        <v>616</v>
      </c>
      <c r="D71" s="397"/>
      <c r="E71" s="397"/>
      <c r="F71" s="397"/>
    </row>
    <row r="72" spans="2:6" ht="15.75">
      <c r="B72" s="398"/>
      <c r="C72" s="401" t="s">
        <v>17</v>
      </c>
      <c r="D72" s="397">
        <v>1</v>
      </c>
      <c r="E72" s="397"/>
      <c r="F72" s="402">
        <f>D72*E72</f>
        <v>0</v>
      </c>
    </row>
    <row r="73" spans="2:6" ht="14.1" customHeight="1">
      <c r="B73" s="398"/>
      <c r="C73" s="401"/>
      <c r="D73" s="397"/>
      <c r="E73" s="397"/>
      <c r="F73" s="402"/>
    </row>
    <row r="74" spans="2:6" ht="63.75" customHeight="1">
      <c r="B74" s="403">
        <f>B71+1</f>
        <v>21</v>
      </c>
      <c r="C74" s="399" t="s">
        <v>743</v>
      </c>
      <c r="D74" s="397"/>
      <c r="E74" s="397"/>
      <c r="F74" s="402"/>
    </row>
    <row r="75" spans="2:6" ht="15.75">
      <c r="B75" s="398"/>
      <c r="C75" s="401" t="s">
        <v>17</v>
      </c>
      <c r="D75" s="397">
        <v>1</v>
      </c>
      <c r="E75" s="397"/>
      <c r="F75" s="402">
        <f>D75*E75</f>
        <v>0</v>
      </c>
    </row>
    <row r="76" spans="2:6" ht="14.1" customHeight="1">
      <c r="B76" s="398"/>
      <c r="C76" s="401"/>
      <c r="D76" s="397"/>
      <c r="E76" s="397"/>
      <c r="F76" s="402"/>
    </row>
    <row r="77" spans="2:6" ht="31.5">
      <c r="B77" s="403">
        <f>B74+1</f>
        <v>22</v>
      </c>
      <c r="C77" s="400" t="s">
        <v>617</v>
      </c>
      <c r="D77" s="397"/>
      <c r="E77" s="397"/>
      <c r="F77" s="402"/>
    </row>
    <row r="78" spans="2:6" ht="14.1" customHeight="1">
      <c r="B78" s="398"/>
      <c r="C78" s="401" t="s">
        <v>17</v>
      </c>
      <c r="D78" s="397">
        <v>1</v>
      </c>
      <c r="E78" s="397"/>
      <c r="F78" s="402">
        <f>D78*E78</f>
        <v>0</v>
      </c>
    </row>
    <row r="79" spans="2:6" ht="14.1" customHeight="1">
      <c r="B79" s="398"/>
      <c r="C79" s="401"/>
      <c r="D79" s="397"/>
      <c r="E79" s="397"/>
      <c r="F79" s="402"/>
    </row>
    <row r="80" spans="2:6" ht="47.25">
      <c r="B80" s="403">
        <f>B77+1</f>
        <v>23</v>
      </c>
      <c r="C80" s="399" t="s">
        <v>744</v>
      </c>
      <c r="D80" s="397"/>
      <c r="E80" s="397"/>
      <c r="F80" s="402"/>
    </row>
    <row r="81" spans="2:6" ht="47.25">
      <c r="B81" s="398"/>
      <c r="C81" s="399" t="s">
        <v>618</v>
      </c>
      <c r="D81" s="397"/>
      <c r="E81" s="397"/>
      <c r="F81" s="402"/>
    </row>
    <row r="82" spans="2:6" ht="31.5">
      <c r="B82" s="398"/>
      <c r="C82" s="399" t="s">
        <v>745</v>
      </c>
      <c r="D82" s="397"/>
      <c r="E82" s="397"/>
      <c r="F82" s="402"/>
    </row>
    <row r="83" spans="2:6" ht="15.75">
      <c r="B83" s="398"/>
      <c r="C83" s="399" t="s">
        <v>746</v>
      </c>
      <c r="D83" s="397"/>
      <c r="E83" s="397"/>
      <c r="F83" s="402"/>
    </row>
    <row r="84" spans="2:6" ht="15.75">
      <c r="B84" s="398"/>
      <c r="C84" s="399" t="s">
        <v>747</v>
      </c>
      <c r="D84" s="397"/>
      <c r="E84" s="397"/>
      <c r="F84" s="402"/>
    </row>
    <row r="85" spans="2:6" ht="15.75">
      <c r="B85" s="398"/>
      <c r="C85" s="399" t="s">
        <v>748</v>
      </c>
      <c r="D85" s="397"/>
      <c r="E85" s="397"/>
      <c r="F85" s="402"/>
    </row>
    <row r="86" spans="2:6" ht="15.75">
      <c r="B86" s="398"/>
      <c r="C86" s="399" t="s">
        <v>749</v>
      </c>
      <c r="D86" s="397"/>
      <c r="E86" s="397"/>
      <c r="F86" s="402"/>
    </row>
    <row r="87" spans="2:6" ht="31.5">
      <c r="B87" s="398"/>
      <c r="C87" s="399" t="s">
        <v>750</v>
      </c>
      <c r="D87" s="397"/>
      <c r="E87" s="397"/>
      <c r="F87" s="402"/>
    </row>
    <row r="88" spans="2:6" ht="15.75">
      <c r="B88" s="398"/>
      <c r="C88" s="401" t="s">
        <v>17</v>
      </c>
      <c r="D88" s="397">
        <v>1</v>
      </c>
      <c r="E88" s="397"/>
      <c r="F88" s="402">
        <f>D88*E88</f>
        <v>0</v>
      </c>
    </row>
    <row r="89" spans="2:6" ht="15.75">
      <c r="B89" s="398"/>
      <c r="C89" s="401"/>
      <c r="D89" s="397"/>
      <c r="E89" s="397"/>
      <c r="F89" s="402"/>
    </row>
    <row r="90" spans="2:6" ht="15.75">
      <c r="B90" s="403">
        <f>B80+1</f>
        <v>24</v>
      </c>
      <c r="C90" s="416" t="s">
        <v>619</v>
      </c>
      <c r="D90" s="397"/>
      <c r="E90" s="397"/>
      <c r="F90" s="397"/>
    </row>
    <row r="91" spans="2:6" ht="15.75">
      <c r="B91" s="398"/>
      <c r="C91" s="401" t="s">
        <v>17</v>
      </c>
      <c r="D91" s="397">
        <v>1</v>
      </c>
      <c r="E91" s="397"/>
      <c r="F91" s="402">
        <f>D91*E91</f>
        <v>0</v>
      </c>
    </row>
    <row r="92" spans="2:6" ht="14.1" customHeight="1">
      <c r="B92" s="398"/>
      <c r="C92" s="399"/>
      <c r="D92" s="397"/>
      <c r="E92" s="397"/>
      <c r="F92" s="402"/>
    </row>
    <row r="93" spans="2:6" ht="31.5">
      <c r="B93" s="403">
        <f>B90+1</f>
        <v>25</v>
      </c>
      <c r="C93" s="416" t="s">
        <v>620</v>
      </c>
      <c r="D93" s="397"/>
      <c r="E93" s="397"/>
      <c r="F93" s="397"/>
    </row>
    <row r="94" spans="2:6" ht="15.75">
      <c r="B94" s="398"/>
      <c r="C94" s="401" t="s">
        <v>17</v>
      </c>
      <c r="D94" s="397">
        <v>1</v>
      </c>
      <c r="E94" s="397"/>
      <c r="F94" s="402">
        <f>D94*E94</f>
        <v>0</v>
      </c>
    </row>
    <row r="95" spans="2:6" ht="14.1" customHeight="1">
      <c r="B95" s="398"/>
      <c r="C95" s="401"/>
      <c r="D95" s="397"/>
      <c r="E95" s="397"/>
      <c r="F95" s="402"/>
    </row>
    <row r="96" spans="2:6" ht="15.75">
      <c r="B96" s="403">
        <f>B93+1</f>
        <v>26</v>
      </c>
      <c r="C96" s="416" t="s">
        <v>621</v>
      </c>
      <c r="D96" s="397"/>
      <c r="E96" s="397"/>
      <c r="F96" s="397"/>
    </row>
    <row r="97" spans="2:6" ht="15.75">
      <c r="B97" s="398"/>
      <c r="C97" s="401" t="s">
        <v>17</v>
      </c>
      <c r="D97" s="397">
        <v>1</v>
      </c>
      <c r="E97" s="397"/>
      <c r="F97" s="402">
        <f>D97*E97</f>
        <v>0</v>
      </c>
    </row>
    <row r="98" spans="2:6" ht="24.95" customHeight="1">
      <c r="B98" s="398"/>
      <c r="C98" s="397"/>
      <c r="D98" s="397"/>
      <c r="E98" s="397"/>
      <c r="F98" s="402"/>
    </row>
    <row r="99" spans="2:6" ht="15.75">
      <c r="B99" s="396" t="s">
        <v>622</v>
      </c>
      <c r="C99" s="396"/>
      <c r="D99" s="396"/>
      <c r="E99" s="396"/>
      <c r="F99" s="417">
        <f>SUM(F9:F97)</f>
        <v>0</v>
      </c>
    </row>
  </sheetData>
  <pageMargins left="0.70866141732283472" right="0.70866141732283472" top="0.74803149606299213" bottom="0.74803149606299213" header="0.31496062992125984" footer="0.31496062992125984"/>
  <pageSetup paperSize="9" orientation="portrait" horizontalDpi="0" verticalDpi="0" r:id="rId1"/>
  <headerFooter>
    <oddFooter>&amp;L
&amp;9Datoteka:&amp;F
Objekt: Kanalizacija, vodovod in ČN Podkraj - 2. faza&amp;R&amp;9POG/&amp;P</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CB1C25-4E88-4790-B5C1-02E95B12C74E}">
  <dimension ref="A1:F36"/>
  <sheetViews>
    <sheetView topLeftCell="A4" workbookViewId="0">
      <selection activeCell="E7" sqref="E7"/>
    </sheetView>
  </sheetViews>
  <sheetFormatPr defaultRowHeight="12.75"/>
  <cols>
    <col min="2" max="2" width="66.42578125" customWidth="1"/>
    <col min="3" max="3" width="9.42578125" customWidth="1"/>
    <col min="4" max="4" width="14.28515625" customWidth="1"/>
    <col min="5" max="5" width="15.42578125" customWidth="1"/>
    <col min="6" max="6" width="16.5703125" customWidth="1"/>
  </cols>
  <sheetData>
    <row r="1" spans="1:6" ht="15">
      <c r="A1" s="493"/>
      <c r="B1" s="515" t="s">
        <v>900</v>
      </c>
      <c r="C1" s="515"/>
      <c r="D1" s="515"/>
      <c r="E1" s="515"/>
      <c r="F1" s="494"/>
    </row>
    <row r="2" spans="1:6" ht="15">
      <c r="A2" s="493"/>
      <c r="B2" s="515" t="s">
        <v>901</v>
      </c>
      <c r="C2" s="515"/>
      <c r="D2" s="515"/>
      <c r="E2" s="515"/>
      <c r="F2" s="495"/>
    </row>
    <row r="3" spans="1:6" ht="15">
      <c r="A3" s="493"/>
      <c r="B3" s="496"/>
      <c r="C3" s="495"/>
      <c r="D3" s="495"/>
      <c r="E3" s="495"/>
      <c r="F3" s="497"/>
    </row>
    <row r="4" spans="1:6" ht="15">
      <c r="A4" s="498"/>
      <c r="B4" s="496" t="s">
        <v>902</v>
      </c>
      <c r="C4" s="495"/>
      <c r="D4" s="495"/>
      <c r="E4" s="495"/>
      <c r="F4" s="497"/>
    </row>
    <row r="5" spans="1:6" ht="15">
      <c r="A5" s="493"/>
      <c r="B5" s="499"/>
      <c r="C5" s="495"/>
      <c r="D5" s="495"/>
      <c r="E5" s="495"/>
      <c r="F5" s="497"/>
    </row>
    <row r="6" spans="1:6" ht="15">
      <c r="A6" s="493" t="s">
        <v>903</v>
      </c>
      <c r="B6" s="499" t="s">
        <v>904</v>
      </c>
      <c r="C6" s="495" t="s">
        <v>259</v>
      </c>
      <c r="D6" s="495" t="s">
        <v>260</v>
      </c>
      <c r="E6" s="495" t="s">
        <v>905</v>
      </c>
      <c r="F6" s="495" t="s">
        <v>906</v>
      </c>
    </row>
    <row r="7" spans="1:6" ht="30">
      <c r="A7" s="493">
        <v>1</v>
      </c>
      <c r="B7" s="499" t="s">
        <v>907</v>
      </c>
      <c r="C7" s="495" t="s">
        <v>496</v>
      </c>
      <c r="D7" s="500">
        <v>4.75</v>
      </c>
      <c r="E7" s="500"/>
      <c r="F7" s="497">
        <f>D7*E7</f>
        <v>0</v>
      </c>
    </row>
    <row r="8" spans="1:6" ht="15">
      <c r="A8" s="493"/>
      <c r="B8" s="499"/>
      <c r="C8" s="495"/>
      <c r="D8" s="500"/>
      <c r="E8" s="500"/>
      <c r="F8" s="497"/>
    </row>
    <row r="9" spans="1:6" ht="30">
      <c r="A9" s="493">
        <f>A7+1</f>
        <v>2</v>
      </c>
      <c r="B9" s="499" t="s">
        <v>908</v>
      </c>
      <c r="C9" s="495" t="s">
        <v>8</v>
      </c>
      <c r="D9" s="500">
        <v>62</v>
      </c>
      <c r="E9" s="500"/>
      <c r="F9" s="497">
        <f>D9*E9</f>
        <v>0</v>
      </c>
    </row>
    <row r="10" spans="1:6" ht="15">
      <c r="A10" s="493"/>
      <c r="B10" s="499"/>
      <c r="C10" s="495"/>
      <c r="D10" s="500"/>
      <c r="E10" s="500"/>
      <c r="F10" s="497"/>
    </row>
    <row r="11" spans="1:6" ht="30">
      <c r="A11" s="493">
        <f>A9+1</f>
        <v>3</v>
      </c>
      <c r="B11" s="499" t="s">
        <v>909</v>
      </c>
      <c r="C11" s="495" t="s">
        <v>8</v>
      </c>
      <c r="D11" s="500">
        <v>4</v>
      </c>
      <c r="E11" s="500"/>
      <c r="F11" s="497">
        <f>D11*E11</f>
        <v>0</v>
      </c>
    </row>
    <row r="12" spans="1:6" ht="15">
      <c r="A12" s="493"/>
      <c r="B12" s="499"/>
      <c r="C12" s="495"/>
      <c r="D12" s="500"/>
      <c r="E12" s="500"/>
      <c r="F12" s="497"/>
    </row>
    <row r="13" spans="1:6" ht="30">
      <c r="A13" s="493">
        <f>A11+1</f>
        <v>4</v>
      </c>
      <c r="B13" s="499" t="s">
        <v>910</v>
      </c>
      <c r="C13" s="495" t="s">
        <v>496</v>
      </c>
      <c r="D13" s="500">
        <v>25</v>
      </c>
      <c r="E13" s="500"/>
      <c r="F13" s="497">
        <f>D13*E13</f>
        <v>0</v>
      </c>
    </row>
    <row r="14" spans="1:6" ht="15">
      <c r="A14" s="493"/>
      <c r="B14" s="499"/>
      <c r="C14" s="495"/>
      <c r="D14" s="500"/>
      <c r="E14" s="500"/>
      <c r="F14" s="497"/>
    </row>
    <row r="15" spans="1:6" ht="30">
      <c r="A15" s="493">
        <f>A13+1</f>
        <v>5</v>
      </c>
      <c r="B15" s="499" t="s">
        <v>911</v>
      </c>
      <c r="C15" s="495" t="s">
        <v>531</v>
      </c>
      <c r="D15" s="501">
        <v>2366.21</v>
      </c>
      <c r="E15" s="500"/>
      <c r="F15" s="497">
        <f>D15*E15</f>
        <v>0</v>
      </c>
    </row>
    <row r="16" spans="1:6" ht="15">
      <c r="A16" s="493"/>
      <c r="B16" s="499"/>
      <c r="C16" s="495"/>
      <c r="D16" s="500"/>
      <c r="E16" s="500"/>
      <c r="F16" s="497"/>
    </row>
    <row r="17" spans="1:6" ht="30">
      <c r="A17" s="493">
        <f>A15+1</f>
        <v>6</v>
      </c>
      <c r="B17" s="499" t="s">
        <v>912</v>
      </c>
      <c r="C17" s="495" t="s">
        <v>531</v>
      </c>
      <c r="D17" s="501">
        <v>3215.3900000000003</v>
      </c>
      <c r="E17" s="500"/>
      <c r="F17" s="497">
        <f>D17*E17</f>
        <v>0</v>
      </c>
    </row>
    <row r="18" spans="1:6" ht="15">
      <c r="A18" s="493"/>
      <c r="B18" s="499"/>
      <c r="C18" s="495"/>
      <c r="D18" s="500"/>
      <c r="E18" s="500"/>
      <c r="F18" s="497"/>
    </row>
    <row r="19" spans="1:6" ht="30">
      <c r="A19" s="493">
        <f>A17+1</f>
        <v>7</v>
      </c>
      <c r="B19" s="499" t="s">
        <v>913</v>
      </c>
      <c r="C19" s="495" t="s">
        <v>498</v>
      </c>
      <c r="D19" s="500">
        <v>63.2</v>
      </c>
      <c r="E19" s="500"/>
      <c r="F19" s="497">
        <f>D19*E19</f>
        <v>0</v>
      </c>
    </row>
    <row r="20" spans="1:6" ht="15">
      <c r="A20" s="493"/>
      <c r="B20" s="499"/>
      <c r="C20" s="495"/>
      <c r="D20" s="500"/>
      <c r="E20" s="500"/>
      <c r="F20" s="497"/>
    </row>
    <row r="21" spans="1:6" ht="15">
      <c r="A21" s="493">
        <f>A19+1</f>
        <v>8</v>
      </c>
      <c r="B21" s="499" t="s">
        <v>914</v>
      </c>
      <c r="C21" s="495" t="s">
        <v>8</v>
      </c>
      <c r="D21" s="500">
        <f>+D11+D9</f>
        <v>66</v>
      </c>
      <c r="E21" s="500"/>
      <c r="F21" s="497">
        <f>D21*E21</f>
        <v>0</v>
      </c>
    </row>
    <row r="22" spans="1:6" ht="15">
      <c r="A22" s="502"/>
      <c r="B22" s="499"/>
      <c r="C22" s="495"/>
      <c r="D22" s="500"/>
      <c r="E22" s="500"/>
      <c r="F22" s="497"/>
    </row>
    <row r="23" spans="1:6" ht="30">
      <c r="A23" s="493">
        <f>A21+1</f>
        <v>9</v>
      </c>
      <c r="B23" s="499" t="s">
        <v>915</v>
      </c>
      <c r="C23" s="495" t="s">
        <v>17</v>
      </c>
      <c r="D23" s="500">
        <v>1</v>
      </c>
      <c r="E23" s="500"/>
      <c r="F23" s="497">
        <f>D23*E23</f>
        <v>0</v>
      </c>
    </row>
    <row r="24" spans="1:6" ht="15">
      <c r="A24" s="493"/>
      <c r="B24" s="499"/>
      <c r="C24" s="495"/>
      <c r="D24" s="500"/>
      <c r="E24" s="500"/>
      <c r="F24" s="497"/>
    </row>
    <row r="25" spans="1:6" ht="15">
      <c r="A25" s="493">
        <f>A23+1</f>
        <v>10</v>
      </c>
      <c r="B25" s="499" t="s">
        <v>916</v>
      </c>
      <c r="C25" s="495" t="s">
        <v>496</v>
      </c>
      <c r="D25" s="500">
        <v>15.3</v>
      </c>
      <c r="E25" s="500"/>
      <c r="F25" s="497">
        <f>D25*E25</f>
        <v>0</v>
      </c>
    </row>
    <row r="26" spans="1:6" ht="15">
      <c r="A26" s="498"/>
      <c r="B26" s="496" t="s">
        <v>917</v>
      </c>
      <c r="C26" s="503"/>
      <c r="D26" s="504"/>
      <c r="E26" s="504"/>
      <c r="F26" s="505">
        <f>SUM(F7:F25)</f>
        <v>0</v>
      </c>
    </row>
    <row r="27" spans="1:6" ht="15">
      <c r="A27" s="493"/>
      <c r="B27" s="499"/>
      <c r="C27" s="495"/>
      <c r="D27" s="500"/>
      <c r="E27" s="500"/>
      <c r="F27" s="497"/>
    </row>
    <row r="28" spans="1:6" ht="15">
      <c r="A28" s="498"/>
      <c r="B28" s="496" t="s">
        <v>918</v>
      </c>
      <c r="C28" s="495"/>
      <c r="D28" s="500"/>
      <c r="E28" s="500"/>
      <c r="F28" s="497"/>
    </row>
    <row r="29" spans="1:6" ht="15">
      <c r="A29" s="493"/>
      <c r="B29" s="499"/>
      <c r="C29" s="495"/>
      <c r="D29" s="500"/>
      <c r="E29" s="500"/>
      <c r="F29" s="497"/>
    </row>
    <row r="30" spans="1:6" ht="15">
      <c r="A30" s="493">
        <f>A25+1</f>
        <v>11</v>
      </c>
      <c r="B30" s="499" t="s">
        <v>919</v>
      </c>
      <c r="C30" s="495" t="s">
        <v>24</v>
      </c>
      <c r="D30" s="500">
        <v>10</v>
      </c>
      <c r="E30" s="500"/>
      <c r="F30" s="497">
        <f>D30*E30</f>
        <v>0</v>
      </c>
    </row>
    <row r="31" spans="1:6" ht="15">
      <c r="A31" s="493"/>
      <c r="B31" s="499"/>
      <c r="C31" s="495"/>
      <c r="D31" s="500"/>
      <c r="E31" s="500"/>
      <c r="F31" s="497"/>
    </row>
    <row r="32" spans="1:6" ht="15">
      <c r="A32" s="493">
        <f>A30+1</f>
        <v>12</v>
      </c>
      <c r="B32" s="499" t="s">
        <v>920</v>
      </c>
      <c r="C32" s="495" t="s">
        <v>17</v>
      </c>
      <c r="D32" s="500">
        <v>1</v>
      </c>
      <c r="E32" s="500"/>
      <c r="F32" s="497">
        <f>D32*E32</f>
        <v>0</v>
      </c>
    </row>
    <row r="33" spans="1:6" ht="15">
      <c r="A33" s="493"/>
      <c r="B33" s="499"/>
      <c r="C33" s="495"/>
      <c r="D33" s="500"/>
      <c r="E33" s="500"/>
      <c r="F33" s="497"/>
    </row>
    <row r="34" spans="1:6" ht="15">
      <c r="A34" s="498"/>
      <c r="B34" s="506" t="s">
        <v>921</v>
      </c>
      <c r="C34" s="495"/>
      <c r="D34" s="495"/>
      <c r="E34" s="495"/>
      <c r="F34" s="505">
        <f>SUM(F29:F33)</f>
        <v>0</v>
      </c>
    </row>
    <row r="35" spans="1:6" ht="15.75" thickBot="1">
      <c r="A35" s="493"/>
      <c r="B35" s="507"/>
      <c r="C35" s="508"/>
      <c r="D35" s="508"/>
      <c r="E35" s="508"/>
      <c r="F35" s="509"/>
    </row>
    <row r="36" spans="1:6" ht="15.75" thickTop="1">
      <c r="A36" s="493"/>
      <c r="B36" s="496" t="s">
        <v>352</v>
      </c>
      <c r="C36" s="503"/>
      <c r="D36" s="503"/>
      <c r="E36" s="503"/>
      <c r="F36" s="505">
        <f>F26+F34</f>
        <v>0</v>
      </c>
    </row>
  </sheetData>
  <mergeCells count="2">
    <mergeCell ref="B1:E1"/>
    <mergeCell ref="B2:E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29</vt:i4>
      </vt:variant>
    </vt:vector>
  </HeadingPairs>
  <TitlesOfParts>
    <vt:vector size="29" baseType="lpstr">
      <vt:lpstr>REKAP</vt:lpstr>
      <vt:lpstr>REKAP_KANAL_VODOVOD</vt:lpstr>
      <vt:lpstr>kanal P1</vt:lpstr>
      <vt:lpstr>kanal P2</vt:lpstr>
      <vt:lpstr>kanal P2 vzhod</vt:lpstr>
      <vt:lpstr>kanal P3-tlačni</vt:lpstr>
      <vt:lpstr>Črpališče Č1</vt:lpstr>
      <vt:lpstr>kanal P4</vt:lpstr>
      <vt:lpstr>kanal P5</vt:lpstr>
      <vt:lpstr>kanal P6</vt:lpstr>
      <vt:lpstr>kanal P7</vt:lpstr>
      <vt:lpstr>kanal P8</vt:lpstr>
      <vt:lpstr>kanal P11</vt:lpstr>
      <vt:lpstr>vodovod PV1</vt:lpstr>
      <vt:lpstr>vodovod PV2</vt:lpstr>
      <vt:lpstr>vodovod PV3</vt:lpstr>
      <vt:lpstr>vodovod PV4</vt:lpstr>
      <vt:lpstr>vodovod PV5</vt:lpstr>
      <vt:lpstr>vodovod PV6</vt:lpstr>
      <vt:lpstr>vodovod PV7</vt:lpstr>
      <vt:lpstr>vodovod PV8</vt:lpstr>
      <vt:lpstr>ČRPALIŠČE</vt:lpstr>
      <vt:lpstr>NN_Č</vt:lpstr>
      <vt:lpstr>pilotna stena</vt:lpstr>
      <vt:lpstr>STROJNI_Č</vt:lpstr>
      <vt:lpstr>ČN_NN</vt:lpstr>
      <vt:lpstr>ČN_GRADB</vt:lpstr>
      <vt:lpstr>ČN_TEHN</vt:lpstr>
      <vt:lpstr>Zaščita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Tomaž Oberžan</dc:creator>
  <cp:lastModifiedBy>Barbara Kranjc</cp:lastModifiedBy>
  <cp:lastPrinted>2024-11-12T10:57:28Z</cp:lastPrinted>
  <dcterms:created xsi:type="dcterms:W3CDTF">2015-05-09T21:54:51Z</dcterms:created>
  <dcterms:modified xsi:type="dcterms:W3CDTF">2025-09-03T13:33:35Z</dcterms:modified>
</cp:coreProperties>
</file>